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antariskes-my.sharepoint.com/personal/daiva_gerybaite_santa_lt/Documents/Darbui 2020/SAP iš namų/10364_Spynos_ir_jų_dalys/PD/"/>
    </mc:Choice>
  </mc:AlternateContent>
  <xr:revisionPtr revIDLastSave="64" documentId="8_{2449FCC0-9D00-4D1E-9703-4AE9D33A6492}" xr6:coauthVersionLast="47" xr6:coauthVersionMax="47" xr10:uidLastSave="{66959E3A-CAB5-488C-AC5A-4DCDEE437BB1}"/>
  <bookViews>
    <workbookView xWindow="28680" yWindow="-120" windowWidth="29040" windowHeight="15840" xr2:uid="{00000000-000D-0000-FFFF-FFFF00000000}"/>
  </bookViews>
  <sheets>
    <sheet name="Sheet1" sheetId="1" r:id="rId1"/>
  </sheets>
  <definedNames>
    <definedName name="_xlnm._FilterDatabase" localSheetId="0" hidden="1">Sheet1!$A$9:$J$115</definedName>
  </definedNames>
  <calcPr calcId="191029"/>
</workbook>
</file>

<file path=xl/calcChain.xml><?xml version="1.0" encoding="utf-8"?>
<calcChain xmlns="http://schemas.openxmlformats.org/spreadsheetml/2006/main">
  <c r="A102" i="1" l="1"/>
  <c r="A104" i="1" s="1"/>
  <c r="A105" i="1" s="1"/>
  <c r="A106" i="1" s="1"/>
  <c r="A107" i="1" s="1"/>
  <c r="A108" i="1" s="1"/>
  <c r="A111" i="1" s="1"/>
  <c r="A80" i="1"/>
  <c r="A81" i="1" s="1"/>
  <c r="A82" i="1" s="1"/>
  <c r="A83" i="1" s="1"/>
  <c r="A45" i="1"/>
  <c r="A46" i="1" s="1"/>
  <c r="A47" i="1" s="1"/>
  <c r="A48" i="1" s="1"/>
  <c r="A49" i="1" s="1"/>
  <c r="A50" i="1" s="1"/>
  <c r="A51" i="1" s="1"/>
  <c r="A52" i="1" s="1"/>
  <c r="A53" i="1" s="1"/>
  <c r="A54" i="1" s="1"/>
  <c r="A55" i="1" s="1"/>
  <c r="A84" i="1" l="1"/>
  <c r="A85" i="1" s="1"/>
  <c r="A88" i="1" s="1"/>
  <c r="A89" i="1" s="1"/>
  <c r="A94" i="1" s="1"/>
  <c r="A17" i="1"/>
  <c r="A18" i="1" s="1"/>
  <c r="A19" i="1" s="1"/>
  <c r="A20" i="1" s="1"/>
  <c r="A21" i="1" s="1"/>
  <c r="A22" i="1" s="1"/>
  <c r="A25" i="1" s="1"/>
  <c r="A26" i="1" s="1"/>
  <c r="A27" i="1" s="1"/>
  <c r="A28" i="1" s="1"/>
  <c r="A29" i="1" s="1"/>
  <c r="A30" i="1" s="1"/>
  <c r="A31" i="1" s="1"/>
  <c r="A32" i="1" s="1"/>
  <c r="A34" i="1" s="1"/>
  <c r="A35" i="1" s="1"/>
  <c r="A36" i="1" s="1"/>
  <c r="A37" i="1" s="1"/>
  <c r="A38" i="1" s="1"/>
  <c r="A40" i="1" s="1"/>
  <c r="A41" i="1" s="1"/>
  <c r="A42" i="1" s="1"/>
  <c r="A43" i="1" s="1"/>
</calcChain>
</file>

<file path=xl/sharedStrings.xml><?xml version="1.0" encoding="utf-8"?>
<sst xmlns="http://schemas.openxmlformats.org/spreadsheetml/2006/main" count="248" uniqueCount="143">
  <si>
    <t>Eil. Nr.</t>
  </si>
  <si>
    <t>Prekės pavadinimas</t>
  </si>
  <si>
    <t>Reikalaujamos charakteristikos</t>
  </si>
  <si>
    <t>Mato vnt.</t>
  </si>
  <si>
    <t>Mato vnt. įkainis be PVM, Eur</t>
  </si>
  <si>
    <t>PVM tarifas, %</t>
  </si>
  <si>
    <t>vnt.</t>
  </si>
  <si>
    <t>Amortizatorius</t>
  </si>
  <si>
    <t>Plastikinis, klijuojamas,  Ø 40mm ± 0,5 %, aukštis 9,5 mm ± 0,5 %, baltos spalvos.</t>
  </si>
  <si>
    <t>Durų atrama</t>
  </si>
  <si>
    <t>Cilindrinė, guminė, Ø 40 mm ± 0,5 %,  aukštis 50 mm ± 0,5 %, įvairių spalvų.</t>
  </si>
  <si>
    <t>Cilindrinė, guminė, Ø 40 mm ± 0,5 %,  aukštis 75 mm ± 0,5 %, įvairių spalvų.</t>
  </si>
  <si>
    <t>Durų fiksatorius</t>
  </si>
  <si>
    <t>Tvirtinamas prie durų varčios, metalinis, paspaudžiamas koja, 130mm ± 0,5 %, durų fiksacija 20 mm aukščio. Spalva ruda/balta.</t>
  </si>
  <si>
    <t>Tvirtinamas prie durų varčios, metalinis, atlenkiamas, 240 mm ± 0,5 %, įvairių spalvų.</t>
  </si>
  <si>
    <t>Fiksatorius</t>
  </si>
  <si>
    <t>Dvivėrių durų pasyvios varčios fiksavimui. Montuojasi į pasyvią varčią viršuje ir apačioje, „ AGB“ tipo,  F-16 mm ± 0,5 %.</t>
  </si>
  <si>
    <t>Dvivėrių durų pasyvios varčios fiksavimui. Montuojasi į pasyvią varčią viršuje ir apačioje, „ AGB“ tipo,  F-20 mm ± 0,5 %.</t>
  </si>
  <si>
    <t>Įleidžiama, ZV-4 tipo, su cilindriniu mechanizmu, 5 raktais,  plokštele, rankenomis.</t>
  </si>
  <si>
    <t>Įleidžiama spyna BMH1000 tipo;kairinė/dešininė arab analoginė</t>
  </si>
  <si>
    <t>Įleidžiama „Abloy“ 4292 PZ 72 tipo, su plokštele 0029 tipo (durų varčia be užlaidos), cilindriniu mechanizmu ir 5 raktais, rankenomis. Atstumas nuo priekinės plokštelės iki cilindro centro 55 mm ± 0,5%,  atstumas tarp rankenos ir PZ centro 72 mm ±0,5%.</t>
  </si>
  <si>
    <t>Įleidžiama „Abloy“ 4292 PZ 72 tipo, su plokštele 4669 tipo (durų varčia su užlaida), cilindriniu mechanizmu ir 5 raktais, rankenomis. Atstumas nuo priekinės plokštelės iki cilindro centro 55 mm ± 0,5%,  atstumas tarp rankenos ir PZ centro 72 mm ± 0,5%.</t>
  </si>
  <si>
    <t>Įleidžiama „Abloy“ 4292 PZ 72 tipo,  be plokštelės, su  cilindriniu mechanizmu ir 5 raktais, rankenomis. Atstumas nuo priekinės plokštelės iki cilindro centro 55 mm ± 0,5 %,  atstumas tarp rankenos ir PZ centro 72 mm ± 0,5 %.</t>
  </si>
  <si>
    <t>Įleidžiama „Abloy“ 2014 tipo, skirta vidaus durims, kurios rakinamos WC suktuku, kurio ašelės skersmuo 5 mm ± 0,5 % arba „buratino” rakteliu. Spynos pusė keičiama.</t>
  </si>
  <si>
    <t>Įleidžiama „Abloy“ 2018 tipo, skirta lauko ir vidaus durims, kurios rakinamos DIN standarto cilindru. Spynos pusė keičiama</t>
  </si>
  <si>
    <t>Įleidžiama, , „Abloy2000“ tipo, padidinto saugumo pilnos komplektacijos</t>
  </si>
  <si>
    <t>Įleidžiama, 72/55 mm ± 0,5 %, kairinė/dešininė</t>
  </si>
  <si>
    <t>Įleidžiama, 72/65 mm ± 0,5 %, kairinė/dešininė.</t>
  </si>
  <si>
    <t xml:space="preserve">Įleidžiama, atstumas tarp centrų 92 mm  ± 0,5 %, D-25, plokštelės plotis 16 mm ± 0,5 %.  </t>
  </si>
  <si>
    <t xml:space="preserve">Įleidžiama, atstumas tarp centrų 92 mm  ± 0,5 %, D-30, plokštelės plotis 16 mm ± 0,5 %.  </t>
  </si>
  <si>
    <t xml:space="preserve">Įleidžiama, atstumas tarp centrų 92 mm  ± 0,5 %, D-35, plokštelės plotis 16 mm ± 0,5 %.  </t>
  </si>
  <si>
    <t xml:space="preserve">Įleidžiama, atstumas tarp centrų 92 mm  ± 0,5 %, D-40, plokštelės plotis 16 mm ± 0,5 %.  </t>
  </si>
  <si>
    <t xml:space="preserve">Įleidžiama, atstumas tarp centrų 92 mm  ± 0,5 %, D-45, plokštelės plotis 16 mm ± 0,5 %.  </t>
  </si>
  <si>
    <t xml:space="preserve">Įleidžiama, atstumas tarp centrų 92 mm  ± 0,5 %, D-30, plokštelės plotis 24 mm ± 0,5 %.  </t>
  </si>
  <si>
    <t xml:space="preserve">Įleidžiama, atstumas tarp centrų 92 mm  ± 0,5 %, D-35, plokštelės plotis 24 mm ± 0,5 %.  </t>
  </si>
  <si>
    <t xml:space="preserve">Įleidžiama, atstumas tarp centrų 92 mm  ± 0,5 %, D-40, plokštelės plotis 24 mm ± 0,5 %.  </t>
  </si>
  <si>
    <t xml:space="preserve">Įleidžiama, atstumas tarp centrų 92 mm  ± 0,5 %, D-45, plokštelės plotis 24 mm ± 0,5 %.  </t>
  </si>
  <si>
    <t>Įleidžiama, 92/35 mm ± 0,5 %, „ Nemef0960“ tipo arba analogiška</t>
  </si>
  <si>
    <t xml:space="preserve">Įleidžiama, 92 mm ± 0,5 %, D-35, plokštelė  U formos, su ritinėliu „Reynears“ tipo arba analogiška.  </t>
  </si>
  <si>
    <t xml:space="preserve">Įleidžiama, 92 mm ± 0,5 %, D-35, plokštelė  U formos, su liežuvėliu, „Reynears“ tipo arba analogiška.  </t>
  </si>
  <si>
    <t>Įleidžiama, su traukėmis,  skirta šarvuotoms durims, „Mottura“ 52783 tipo arba analogiška</t>
  </si>
  <si>
    <t>Įleidžiama, 72/55 mm ± 0,5 %,  „AGRA“ tipo, su cilindriniu mechanizmu, 5 raktais,  plokštele, rankenomis.</t>
  </si>
  <si>
    <t>Įleidžiama, „ASSA“ 565 tipo arba analogiška. Spynos komplektą sudaro: cilindras su ne mažiau 5 raktais, spynos korpusas, rankenos, vidinis užsuktukas. Galimybė rinktis spalvą ir išorinių žiedų diametrą.</t>
  </si>
  <si>
    <t>Įleidžiama, 92/35 mm ± 0,5 %,  „LOB“ tipo, spynos plokštelė nerūdijančio plieno, plotis  22 mm ± 0,5 %,  universali</t>
  </si>
  <si>
    <t>Įleidžiama, 90/35 mm ± 0,5 %,  „LOB“ tipo, spynos plokštelė nerūdijančio plieno, plotis  22 mm ± 0,5 %,  universali</t>
  </si>
  <si>
    <t>Įleidžiama, 92/25 mm ± 0,5 %,  „LOB“ tipo, spynos plokštelė nerūdijančio plieno, plotis  22 mm ± 0,5 %,  universali</t>
  </si>
  <si>
    <t>Pridedamoji, skaitmeninė, skirta vidutinio intensyvumo įėjimo durims. Iš lauko atsirakina surinkus kodą, kurį galima keisti. Iš vidaus atsirakina pasukus rankenėlę. Spalva matinis chromas</t>
  </si>
  <si>
    <t xml:space="preserve">Įleidžiama "Nemef“ tipo, su  cilindriniu mechanizmu ir 5 raktais, rankenomis. Atstumas nuo priekinės plokštelės iki cilindro centro 65 mm ± 0,5 %, atstumas tarp rankenos ir PZ centro 72 mm ± 0,5 %. </t>
  </si>
  <si>
    <t xml:space="preserve">Cilindriniai spynos mechanizmai </t>
  </si>
  <si>
    <t>30 × 30 mm ± 0,5 %,  su nemažiau 5 raktais</t>
  </si>
  <si>
    <t>30 × 30 mm ± 0,5 %, su suktuku,  su nemažiau 5 raktais</t>
  </si>
  <si>
    <t>30 × 35 mm ± 0,5 %,  su nemažiau 5 raktais</t>
  </si>
  <si>
    <t>30 × 35 mm ± 0,5 %, suktukas iš 30 mm pusės,  su nemažiau 5 raktais</t>
  </si>
  <si>
    <t>30 × 40 mm ± 0,5 %, su nemažiau 5 raktais</t>
  </si>
  <si>
    <t>55 × 55 mm ± 0,5 %,  su nemažiau 5 raktais</t>
  </si>
  <si>
    <t>30 × 40 mm ± 0,5 %, suktukas iš 40 mm pusės,  su nemažiau 5 raktais</t>
  </si>
  <si>
    <t>35 × 35 mm ± 0,5 %, su suktuku,  su nemažiau 5 raktais</t>
  </si>
  <si>
    <t>40 × 40 mm ± 0,5 %, su nemažiau 5 raktais</t>
  </si>
  <si>
    <t>45 × 45 mm ± 0,5 %, su nemažiau 5 raktais; su suktuku</t>
  </si>
  <si>
    <t>40 × 50 mm, ±0,5 %.,  su nemažiau 5 raktais</t>
  </si>
  <si>
    <t>40 × 60 mm, ±0,5 %.,  su nemažiau 5 raktais</t>
  </si>
  <si>
    <t>45 × 45 mm ± 0,5 %, su nemažiau 5 raktais</t>
  </si>
  <si>
    <t>Skandinaviško standarto, 32 mm ± 0,5 %,  ilgio, chromo spalvos, su ne mažiau 3 raktais</t>
  </si>
  <si>
    <t>Elektromechaninė sklendė</t>
  </si>
  <si>
    <t>Atvirkštinio veikimo, 12V, 66 × 21 × 28 ±0,5 mm</t>
  </si>
  <si>
    <t xml:space="preserve">Spyna </t>
  </si>
  <si>
    <t>Kodinė, su spiraliniu kabeliu, tinkama tvirtinti rėmui (vežimėlio), 180cm ilgio ±10 %, kabelio skersmuo Ø15mm +/- 10%</t>
  </si>
  <si>
    <t xml:space="preserve">Spynelė </t>
  </si>
  <si>
    <t>Cilindrinė, baldinė, su raktais, 40 × 40 mm ± 0,5 %, cilindras Ø 19 mm ± 0,5 %, tvirtinama varžtais, „Siso“ tipo</t>
  </si>
  <si>
    <t>Spynelė</t>
  </si>
  <si>
    <t>Universali, sriegis Ø 19 mm ± 0,5 %, liežuvėlis 40×15×2 mm ±0,5 %, ilgis 16 mm ±0,5 %., chromuota</t>
  </si>
  <si>
    <t>Hidraulinis durų pritraukiklis</t>
  </si>
  <si>
    <t>Pridedamas, profilinėms, metalinėms ar medinėms durims, skirtas pritraukti duris, kurių plotis iki 1000 mm, svoris nuo 45 iki 75kg, naudojamas vidaus, lauko ir priešgaisrinėms durims, pritraukėjo korpusas tvirtinamas prie plastikinės arba aliumininės durų varčios arba staktos profilio,  turi uždarymo ir užtrenkimo greičio reguliatorių, reguliuojama uždarymo jėga nuo 3 iki 6, atidarymo-uždarymo skaičius 500000 ±10 %.</t>
  </si>
  <si>
    <t>Pridedamas, profilinėms,  metalinėms ar medinėms durims, skirtas pritraukti duris, kurių plotis iki 1000mm ir svoris iki 100kg, naudojamas vidaus, lauko ir priešgaisrinėms durims, pritraukėjo korpusas tvirtinamas prie plastikinės arba aliumininės durų varčios arba staktos profilio, turi uždarymo ir užtrenkimo greičio reguliatorių, reguliuojama uždarymo jėga nuo 3 iki 6, atidarymo-uždarymo skaičius 500000 ±10 %.</t>
  </si>
  <si>
    <t>Pridedamas, profilinėms, metalinėms ar medinėms durims, skirtas pritraukti duris, kurių plotis iki 1000mm ir svoris iki 150kg, naudojamas vidaus, lauko ir priešgaisrinėms durims, pritraukėjo korpusas tvirtinamas prie  plastikinės arba aliumininės durų varčios arba staktos profilio, turi uždarymo ir užtrenkimo greičio reguliatorių, reguliuojama uždarymo jėga nuo 3 iki 6 atidarymo-uždarymo skaičius 500 000 ±10 %.</t>
  </si>
  <si>
    <t>Pridedamas, profilinėms, metalinėms ar medinėms durims, skirtas pritraukti duris, kurių plotis iki 1400mm ir svoris Hidraulinis durų pritraukiklis, naudojamas vidaus, lauko ir priešgaisrinėms durims su slankiojančiu bėgeliu, pritraukėjo korpusas tvirtinamas prie  plastikinės arba aliumininės durų varčios arba staktos profilio, turi uždarymo ir užtrenkimo greičio reguliatorių, reguliuojama uždarymo jėga nuo 3 iki 6 atidarymo-uždarymo skaičius 500 000 ±10 %.</t>
  </si>
  <si>
    <t>Vyriai durims</t>
  </si>
  <si>
    <t>Pridedami, kairieji/dešinieji, 120 × 80 mm ±0,5 %</t>
  </si>
  <si>
    <t>Durų rankena</t>
  </si>
  <si>
    <t>Vidaus ir lauko durų rankena - burbulas, metalinė, tvirtinasi susiveržiančiais kiaurai per spyną varžtais. Tvirtinimas tinka DIN (Europinio) ir skandinaviško standarto spynų korpusams. Rankena turi papildomą šešiakampį tvirtinimo varžtą į ašį tarp rankenų. Rankenos strypo storis Ø 8mm ±0,5 %. Rankenos padėtis  fiksuota, naudojama tik patraukimui. Galima komplektuoti su standartine rankena. Galimybė rinktis įvairias spalvas.</t>
  </si>
  <si>
    <t>Rankena/rankena, palenkiama, metalinė, metalo/baltos spalvos, rankenos strypo storis 8 mm ± 0,5 %, ZV 45 spynai arba analogiškai.</t>
  </si>
  <si>
    <t>Rankena/rankena, palenkiama, nerūdijančio plieno, U formos , ovalus apyraktis 70 × 32 × 10 mm ± 0,5 %, rankenos Ø 19 mm ± 0,5 %,su apyrakčiu cilindrui, rankenos strypas 8 × 8 mm ± 0,5 %.</t>
  </si>
  <si>
    <t>Rankena/rankena, palenkiama, nerūdijančio plieno, U formos , apyraktis Ø 53 mm × 8 mm ± 0,5 %, rankenos Ø 19 mm ± 0,5 %,su apyrakčiu cilindrui, rankenos strypas 8 × 8 mm ± 0,5 %.</t>
  </si>
  <si>
    <t>Rankena/rankena, ZK tipo durims, palenkiama, U formos, su ištisine 170 mm ± 0,5 % plokštele, atstumas tarp centrų 72 mm, rankenos strypo storis 9 mm ± 0,5 %, nerūdijančio plieno.</t>
  </si>
  <si>
    <t>Rankena/rankena, ZK tipo durims, palenkiama, U formos, su ištisine 170 mm ± 0,5 % plokštele, atstumas tarp centrų 72 mm, rankenos strypo storis 9 mm ± 0,5 %, aliumininė.</t>
  </si>
  <si>
    <t>U formos rankena/bumbulas, ZK tipo durims, su ištisine 170 mm ± 0,5 % plokštele, atstumas tarp centrų 72 mm, rankenos strypo storis 9 mm ± 0,5 %, kairinė/dešininė, nerūdijančio plieno.</t>
  </si>
  <si>
    <t>Burbulas/rankena, su plokštele,  rankenos strypo storis  8 mm ± 0,5%, atstumas nuo rankenos centro iki cilindro centro 72 mm ± 0,5%, baltos, metalo spalvos.</t>
  </si>
  <si>
    <t>Rankena/rankena, plastikinėms durims,  su plokštele, rankenos strypo storis  8 mm ± 0,5%, atstumas nuo rankenos centro iki cilindro centro 92 mm ± 0,5%, plokštelės ilgis 240 mm ± 0,5%,  juodos, rudos, baltos spalvos.</t>
  </si>
  <si>
    <t>Rankena/rankena, vidaus ir lauko durims, atstumas tarp rankenos tvirtinimo skylių centrų 38 mm ± 0,5%, apvalus žiedai,  baltos/chromo spalvos.</t>
  </si>
  <si>
    <t xml:space="preserve">Rankenos plastikinių durų/langų; įvairių spalvų; sukomplektuotos tvirtinimo varžtais; pagamintos iš aliuminio;  </t>
  </si>
  <si>
    <t xml:space="preserve">Rankena 90mm +/-10%; dviguba sujungta 8mm +/- 0,5% kvadratu; pagaminta iš nerūdijančio plieno; tvirtinama įvairiais būdais </t>
  </si>
  <si>
    <t>Užsuktukas</t>
  </si>
  <si>
    <t>Skirtas medinėms WC ir vidaus durims,  strypelio kraštinės plotis  5 mm ± 0,5 %,  tinka „Abloy“  2014 tipo  spynai, chromo spalvos.</t>
  </si>
  <si>
    <t>Skirtas medinėms WC ir vidaus durims,  strypelio kraštinės plotis  5 mm ± 0,5 %,  tinka „Abloy“  2014 tipo  spynai, baltos spalvos.</t>
  </si>
  <si>
    <t>Apyraktė</t>
  </si>
  <si>
    <t>Apvalios formos, atstumas tarp tvirtinimo skylių centrų  38 mm ± 0,5%, baltos/chromo spalvos.</t>
  </si>
  <si>
    <t>Plokštelė</t>
  </si>
  <si>
    <t>Nerūdijančio plieno, užapvalinti kampai; 80 × 80 x 2mm ± 5%, su centrine skyle Ø 10 mm ± 5%.</t>
  </si>
  <si>
    <t>Pakabinama spyna, 4 saugumo klasės, tinka eksploatuoti lauko sąlygom, 60 mm pločio ±0,5 %., su nemažiau 4 raktais</t>
  </si>
  <si>
    <t>Rankena/rankena, ZK tipo durims, palenkiama, U formos, su ištisine 170 mm ± 0,5 % plokštele, atstumas tarp centrų 72 mm, rankenos strypo storis 9 mm ± 0,5 %, plastikinė, PILKOS SPALVOS</t>
  </si>
  <si>
    <r>
      <t>Plastikinėms durims, patraukiama,</t>
    </r>
    <r>
      <rPr>
        <sz val="10"/>
        <color rgb="FFFF0000"/>
        <rFont val="Times New Roman"/>
        <family val="1"/>
        <charset val="186"/>
      </rPr>
      <t xml:space="preserve"> </t>
    </r>
    <r>
      <rPr>
        <sz val="10"/>
        <color rgb="FF000000"/>
        <rFont val="Times New Roman"/>
        <family val="1"/>
        <charset val="186"/>
      </rPr>
      <t>durų storis 8÷85 mm ± 0,5 %. Rankenos Ø 32 mm ± 0,5%, atstumas tarp centrų 300 mm ± 0,5%, plotis 127 mm ± 0,5%. CHROMUOTA</t>
    </r>
  </si>
  <si>
    <t>Lango rankena rakinama, 2 vnt. raktu.</t>
  </si>
  <si>
    <t>Cilindrinė guminė, Ø 32 mm ± 0,5 %,  aukštis 27 mm ± 0,5 %, įvairių spalvų,.</t>
  </si>
  <si>
    <t>Rutulinė, metalas/guma, Ø 35 mm ± 0,5 %, nerūdijantis plienas</t>
  </si>
  <si>
    <t>Distancinė, metalas/guma, Ø 35mm ± 0,5 %, aukštis  220 mm ± 0,5 %, nikelio spalvos,</t>
  </si>
  <si>
    <t>Tvirtinamas prie durų varčios, metalinis, paspaudžiamas koja, durims kurių: – plotis: ne daugiau  900 mm ± 0,5 %. – aukštis: ne daugiau 2000 mm ± 0,5 %. – svoris:  ne daugiau 40 kg ± 0,5 %. Koja 130 mm ± 0,5 %. Kojos spalva pilka. Spalva: pilka, ruda, balta, nerūdijantis plienas.</t>
  </si>
  <si>
    <t>Tvirtinamas prie durų varčios, metalinis, paspaudžiamas koja, durims kurių:  plotis: ne daugiai  1200 mm ± 0,5 %.  aukštis: ne daugiau 2200 mm ± 0,5 %.  svoris:  ne daugiau 80 kg ± 0,5 %. Koja 180 mm ± 0,5 %. Kojos spalva pilka. Spalva: pilka/ruda/balta.</t>
  </si>
  <si>
    <t>Metalinė, kabinama ant sienos, su užraktum  300 × 230 × 70 mm  ± 5%, telpa ne mažiau 50 raktų, pilkos spalvos.</t>
  </si>
  <si>
    <t>Metalinė, kabinama ant sienos, su užraktu, 250 × 180 × 78 mm  ± 5%, telpa ne mažiau 20 raktų, pilkos spalvos.</t>
  </si>
  <si>
    <t>Tiesioginio veikimo sklendė su mechaninio atblokavimo svirtimi 12V. 75x21,7x28</t>
  </si>
  <si>
    <t>Atvirkštinio veikimo, 12V, 66 × 18,8 × 25,5 ±0,5 mm</t>
  </si>
  <si>
    <t>Atvirkštinio veikimo, 12V, 67 × 20,5 × 28 ±0,5 mm</t>
  </si>
  <si>
    <t>Rankena/rankena, burbulinė, poliruota- blizgus chromas 50mm± 0,5 %; vienpusė</t>
  </si>
  <si>
    <t>Skląstis durims</t>
  </si>
  <si>
    <t>Išilginė rankena priešgaisinėms durims</t>
  </si>
  <si>
    <t>50 × 50 mm ± 0,5 %, su nemažiau 5 raktais</t>
  </si>
  <si>
    <t>Raktų dėžutės</t>
  </si>
  <si>
    <t>Evakuacinių durų skląstis, 134 × 39 × 23 ±1,5 mm</t>
  </si>
  <si>
    <t>Universali, sriegis Ø 20 mm ± 0,5 %, liežuvėlis 42×23×2 mm ±0,5 %, ilgis 23mm ±0,5 %., chromuota</t>
  </si>
  <si>
    <t xml:space="preserve">Rankenėlė </t>
  </si>
  <si>
    <t>Rankena/rankena, burbulinė, poliruota- blizgus chromas 50mm± 5 %; dvipusė</t>
  </si>
  <si>
    <t>Rankenos plastikinių durų/langų; įvairių spalvų; sukomplektuotos tvirtinimo varžtais; pagamintos iš aliuminio; rakinamos</t>
  </si>
  <si>
    <t>Metalinė, kabinama ant sienos, su užraktu 550 × 380-140mm × 80-140mm mm  ± 5%, telpa iki 200raktų, pilkos arba baltos spalvos; su numeracija</t>
  </si>
  <si>
    <t>Raktų ženklinimo pakabukas (plokštelė); ilgis 50+/-5mm; su metalinių žiedų tvirtinimui</t>
  </si>
  <si>
    <t>Pakabinama, su diskiniu užraktu, tinka eksploatuoti lauko sąlygom, 70 mm pločio ±15 %.,  su nemažiau 3 raktais</t>
  </si>
  <si>
    <t>Pakabinama, su diskiniu užraktu, tinka eksploatuoti lauko sąlygom, 50 mm pločio ±15 %., su nemažiau 3 raktais</t>
  </si>
  <si>
    <t xml:space="preserve">Rakinama baldinė                                 </t>
  </si>
  <si>
    <t>1) Tiekėjas su pasiūlymu turi pateikti informaciją, įrodančią parduodamų prekių atitikimą kokybės ir techniniams reikalavimams, nurodytiems Techninėje specifikacijoje, t. y. gamintojo parengtus: katalogus arba siūlomų prekių techninių charakteristikų aprašymus, arba nuorodas į siūlomą prekę gamintojo internetiniame tinklapyje (jeigu teikiama nuoroda, ji turi būti tiksli į konkrečią prekę), kuriame perkančiosios organizacijos vertintojai galėtų patikrinti teikiamų duomenų autentiškumą. Visi dokumentai turi būti pateikti lietuvių kalba ar su vertimu į lietuvių kalbą.</t>
  </si>
  <si>
    <t>SA sąlygų 2 priedas</t>
  </si>
  <si>
    <t>TECHNINĖ SPECIFIKACIJA</t>
  </si>
  <si>
    <t>*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</si>
  <si>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**Pastaba. Techninėje specifikacijoje, jos prieduose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t>
  </si>
  <si>
    <t xml:space="preserve">Siūlomos prekės gamintojo pavadinimas, šalis, prekės kodas, jei yra - nuoroda internetinime puslapyje** </t>
  </si>
  <si>
    <t>Mato vnt. įkainis* su PVM, Eur</t>
  </si>
  <si>
    <t>Prelimenarus kiekis</t>
  </si>
  <si>
    <t>Grindinis pritraukėjas, stiklinėm durims su fiksacija 90 laipsnių, su ner.plieno šlifuotu dangtelių, aukštis 40mm +/-1%,durims iki 120kg +/-3%;durims varstomoms į abi puses</t>
  </si>
  <si>
    <t xml:space="preserve">2) Prekių pristatymo  terminas - 5 d.d. </t>
  </si>
  <si>
    <t>Bendra pasiūlymo kaina Eur be PVM</t>
  </si>
  <si>
    <t>PVM 21%</t>
  </si>
  <si>
    <t>Bendra pasiūlymo kaina Eur su PVM</t>
  </si>
  <si>
    <t>Bendra suma EUR, be PVM</t>
  </si>
  <si>
    <t>Spynos ir jų dalys (Nr. 10364)</t>
  </si>
  <si>
    <t>3) Prekių pristatymo vieta: Santariškų g.  2,  Santariškių g. 7; Santariškių g. 14; Žalgirio 115, 117, Vilnius arba tiekėjo nurodytu adresu tik Vilniaus mieste.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</si>
</sst>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charset val="134"/>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color theme="1"/>
      <name val="Times New Roman"/>
      <family val="1"/>
      <charset val="186"/>
    </font>
    <font>
      <b/>
      <sz val="11"/>
      <color theme="1"/>
      <name val="Garamond"/>
      <family val="1"/>
      <charset val="186"/>
    </font>
    <font>
      <sz val="11"/>
      <color theme="1"/>
      <name val="Times New Roman"/>
      <family val="1"/>
      <charset val="186"/>
    </font>
    <font>
      <sz val="11"/>
      <color rgb="FF000000"/>
      <name val="Times New Roman"/>
      <family val="1"/>
      <charset val="186"/>
    </font>
    <font>
      <b/>
      <sz val="11"/>
      <color rgb="FF000000"/>
      <name val="Times New Roman"/>
      <family val="1"/>
      <charset val="186"/>
    </font>
    <font>
      <b/>
      <sz val="12"/>
      <color theme="1"/>
      <name val="Times New Roman"/>
      <family val="1"/>
      <charset val="186"/>
    </font>
    <font>
      <sz val="11"/>
      <name val="Times New Roman"/>
      <family val="1"/>
      <charset val="186"/>
    </font>
    <font>
      <sz val="10"/>
      <color rgb="FF000000"/>
      <name val="Times New Roman"/>
      <family val="1"/>
      <charset val="186"/>
    </font>
    <font>
      <b/>
      <sz val="11"/>
      <color theme="1"/>
      <name val="Calibri"/>
      <family val="2"/>
      <charset val="186"/>
      <scheme val="minor"/>
    </font>
    <font>
      <sz val="10"/>
      <color theme="1"/>
      <name val="Times New Roman"/>
      <family val="1"/>
      <charset val="186"/>
    </font>
    <font>
      <sz val="10"/>
      <color rgb="FF333333"/>
      <name val="Times New Roman"/>
      <family val="1"/>
      <charset val="186"/>
    </font>
    <font>
      <sz val="10"/>
      <color rgb="FFFF0000"/>
      <name val="Times New Roman"/>
      <family val="1"/>
      <charset val="186"/>
    </font>
    <font>
      <sz val="11"/>
      <color theme="1"/>
      <name val="Times New Roman"/>
      <family val="1"/>
      <charset val="186"/>
    </font>
    <font>
      <sz val="11"/>
      <name val="Times New Roman"/>
      <family val="1"/>
      <charset val="186"/>
    </font>
    <font>
      <sz val="11"/>
      <color rgb="FF000000"/>
      <name val="Times New Roman"/>
      <family val="1"/>
      <charset val="186"/>
    </font>
    <font>
      <sz val="10"/>
      <color rgb="FF000000"/>
      <name val="Arial"/>
      <family val="2"/>
      <charset val="186"/>
    </font>
    <font>
      <i/>
      <sz val="10"/>
      <color theme="1"/>
      <name val="Times New Roman"/>
      <family val="1"/>
      <charset val="186"/>
    </font>
    <font>
      <b/>
      <i/>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auto="1"/>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alignment vertical="center"/>
    </xf>
  </cellStyleXfs>
  <cellXfs count="88">
    <xf numFmtId="0" fontId="0" fillId="0" borderId="0" xfId="0">
      <alignment vertical="center"/>
    </xf>
    <xf numFmtId="0" fontId="9" fillId="0" borderId="2" xfId="0" applyFont="1" applyBorder="1" applyAlignment="1">
      <alignment horizontal="left" vertical="center" wrapText="1"/>
    </xf>
    <xf numFmtId="0" fontId="0" fillId="0" borderId="0" xfId="0"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3" fillId="0" borderId="1" xfId="0" applyFont="1" applyBorder="1" applyAlignment="1">
      <alignment vertical="center" wrapText="1"/>
    </xf>
    <xf numFmtId="0" fontId="10" fillId="0" borderId="6" xfId="0" applyFont="1" applyBorder="1" applyAlignment="1">
      <alignment horizontal="center" vertical="center" wrapText="1"/>
    </xf>
    <xf numFmtId="0" fontId="14" fillId="0" borderId="1" xfId="0" applyFont="1" applyBorder="1" applyAlignment="1">
      <alignment vertical="center" wrapText="1"/>
    </xf>
    <xf numFmtId="0" fontId="14" fillId="0" borderId="6" xfId="0" applyFont="1" applyBorder="1" applyAlignment="1">
      <alignment vertical="center" wrapText="1"/>
    </xf>
    <xf numFmtId="0" fontId="17" fillId="0" borderId="1" xfId="0" applyFont="1" applyBorder="1" applyAlignment="1">
      <alignment vertical="center" wrapText="1"/>
    </xf>
    <xf numFmtId="2" fontId="13" fillId="0" borderId="1" xfId="0" applyNumberFormat="1" applyFont="1" applyBorder="1" applyAlignment="1">
      <alignment horizontal="center" vertical="center" wrapText="1"/>
    </xf>
    <xf numFmtId="0" fontId="0" fillId="0" borderId="0" xfId="0" applyAlignment="1">
      <alignment horizontal="center" vertical="center"/>
    </xf>
    <xf numFmtId="2" fontId="13" fillId="0" borderId="6" xfId="0" applyNumberFormat="1" applyFont="1" applyBorder="1" applyAlignment="1">
      <alignment horizontal="center" vertical="center" wrapText="1"/>
    </xf>
    <xf numFmtId="2" fontId="0" fillId="0" borderId="0" xfId="0" applyNumberFormat="1" applyAlignment="1">
      <alignment horizontal="center" vertical="center"/>
    </xf>
    <xf numFmtId="2" fontId="10" fillId="0" borderId="1" xfId="0" applyNumberFormat="1" applyFont="1" applyBorder="1" applyAlignment="1">
      <alignment horizontal="center" vertical="center" wrapText="1"/>
    </xf>
    <xf numFmtId="0" fontId="6" fillId="0" borderId="0" xfId="0" applyFont="1" applyAlignment="1">
      <alignment horizontal="center" vertical="center"/>
    </xf>
    <xf numFmtId="0" fontId="20" fillId="0" borderId="1" xfId="0" applyFont="1" applyBorder="1" applyAlignment="1">
      <alignment vertical="center" wrapText="1"/>
    </xf>
    <xf numFmtId="0" fontId="0" fillId="0" borderId="1" xfId="0" applyBorder="1" applyAlignment="1">
      <alignment vertical="center" wrapText="1"/>
    </xf>
    <xf numFmtId="0" fontId="5" fillId="0" borderId="1" xfId="0" applyFont="1" applyBorder="1" applyAlignment="1">
      <alignment vertical="center" wrapText="1"/>
    </xf>
    <xf numFmtId="0" fontId="20" fillId="0" borderId="0" xfId="0" applyFont="1" applyAlignment="1">
      <alignment wrapText="1"/>
    </xf>
    <xf numFmtId="0" fontId="4" fillId="0" borderId="1" xfId="0" applyFont="1" applyBorder="1" applyAlignment="1">
      <alignment vertical="center" wrapText="1"/>
    </xf>
    <xf numFmtId="0" fontId="20" fillId="0" borderId="1" xfId="0" applyFont="1" applyBorder="1" applyAlignment="1">
      <alignment horizontal="left"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0" fillId="0" borderId="0" xfId="0" applyAlignment="1">
      <alignment horizontal="right" vertical="center"/>
    </xf>
    <xf numFmtId="0" fontId="21"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applyAlignment="1"/>
    <xf numFmtId="2" fontId="0" fillId="0" borderId="1" xfId="0" applyNumberFormat="1" applyBorder="1" applyAlignment="1">
      <alignment horizontal="center" vertical="top"/>
    </xf>
    <xf numFmtId="0" fontId="0" fillId="0" borderId="1" xfId="0" applyBorder="1" applyAlignment="1">
      <alignment wrapText="1"/>
    </xf>
    <xf numFmtId="0" fontId="22" fillId="0" borderId="1" xfId="0" applyFont="1" applyBorder="1" applyAlignment="1">
      <alignment wrapText="1"/>
    </xf>
    <xf numFmtId="0" fontId="10" fillId="0" borderId="5" xfId="0" applyFont="1" applyBorder="1" applyAlignment="1">
      <alignment horizontal="center" vertical="center" wrapText="1"/>
    </xf>
    <xf numFmtId="0" fontId="10" fillId="0" borderId="4" xfId="0" applyFont="1" applyBorder="1" applyAlignment="1">
      <alignment vertical="center" wrapText="1"/>
    </xf>
    <xf numFmtId="0" fontId="14" fillId="0" borderId="4" xfId="0" applyFont="1" applyBorder="1" applyAlignment="1">
      <alignment vertical="center" wrapText="1"/>
    </xf>
    <xf numFmtId="0" fontId="10" fillId="0" borderId="4" xfId="0" applyFont="1" applyBorder="1" applyAlignment="1">
      <alignment horizontal="center" vertical="center" wrapText="1"/>
    </xf>
    <xf numFmtId="2" fontId="13"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wrapText="1"/>
    </xf>
    <xf numFmtId="0" fontId="0" fillId="0" borderId="6" xfId="0" applyBorder="1" applyAlignment="1"/>
    <xf numFmtId="0" fontId="16" fillId="0" borderId="7" xfId="0" applyFont="1" applyBorder="1" applyAlignment="1">
      <alignment horizontal="left" vertical="top" wrapText="1"/>
    </xf>
    <xf numFmtId="0" fontId="16" fillId="0" borderId="1" xfId="0" applyFont="1" applyBorder="1" applyAlignment="1">
      <alignment horizontal="left" vertical="top" wrapText="1"/>
    </xf>
    <xf numFmtId="0" fontId="9" fillId="0" borderId="1" xfId="0" applyFont="1" applyBorder="1" applyAlignment="1">
      <alignment horizontal="center" vertical="center" wrapText="1"/>
    </xf>
    <xf numFmtId="0" fontId="19"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 fillId="0" borderId="0" xfId="0" applyFont="1" applyAlignment="1">
      <alignment horizontal="left" vertical="top"/>
    </xf>
    <xf numFmtId="0" fontId="0" fillId="0" borderId="0" xfId="0" applyAlignment="1">
      <alignment horizontal="left" vertical="top"/>
    </xf>
    <xf numFmtId="0" fontId="6" fillId="0" borderId="0" xfId="0" applyFont="1" applyAlignment="1">
      <alignment horizontal="left" vertical="top"/>
    </xf>
    <xf numFmtId="2" fontId="6" fillId="0" borderId="0" xfId="0" applyNumberFormat="1" applyFont="1" applyAlignment="1">
      <alignment horizontal="center" vertical="center"/>
    </xf>
    <xf numFmtId="0" fontId="1" fillId="0" borderId="0" xfId="0" applyFont="1">
      <alignment vertical="center"/>
    </xf>
    <xf numFmtId="0" fontId="11" fillId="0" borderId="1" xfId="0" applyFont="1" applyBorder="1" applyAlignment="1">
      <alignment horizontal="center" vertical="center" wrapText="1"/>
    </xf>
    <xf numFmtId="0" fontId="6" fillId="0" borderId="0" xfId="0" applyFont="1">
      <alignment vertical="center"/>
    </xf>
    <xf numFmtId="0" fontId="6" fillId="0" borderId="1" xfId="0" applyFont="1" applyBorder="1" applyAlignment="1">
      <alignment vertical="center" wrapText="1"/>
    </xf>
    <xf numFmtId="0" fontId="15" fillId="0" borderId="1" xfId="0" applyFont="1" applyBorder="1" applyAlignment="1">
      <alignment vertical="center" wrapText="1"/>
    </xf>
    <xf numFmtId="0" fontId="6" fillId="0" borderId="4" xfId="0" applyFont="1" applyBorder="1" applyAlignment="1">
      <alignment vertical="center" wrapText="1"/>
    </xf>
    <xf numFmtId="0" fontId="9" fillId="0" borderId="9" xfId="0" applyFont="1" applyBorder="1" applyAlignment="1">
      <alignment horizontal="center" vertical="center" wrapText="1"/>
    </xf>
    <xf numFmtId="0" fontId="9" fillId="0" borderId="4" xfId="0" applyFont="1" applyBorder="1" applyAlignment="1">
      <alignment horizontal="center" vertical="center" wrapText="1"/>
    </xf>
    <xf numFmtId="2" fontId="13" fillId="0" borderId="4"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2" fontId="13" fillId="0" borderId="15" xfId="0" applyNumberFormat="1" applyFont="1" applyBorder="1" applyAlignment="1">
      <alignment horizontal="center" vertical="center" wrapText="1"/>
    </xf>
    <xf numFmtId="4" fontId="12" fillId="0" borderId="10" xfId="0" applyNumberFormat="1" applyFont="1" applyBorder="1" applyAlignment="1">
      <alignment horizontal="right" vertical="center" wrapText="1"/>
    </xf>
    <xf numFmtId="0" fontId="0" fillId="0" borderId="18" xfId="0" applyBorder="1" applyAlignment="1">
      <alignment horizontal="center" vertical="center"/>
    </xf>
    <xf numFmtId="0" fontId="23" fillId="0" borderId="0" xfId="0" applyFont="1" applyAlignment="1">
      <alignment horizontal="left" vertical="center" wrapText="1"/>
    </xf>
    <xf numFmtId="0" fontId="11" fillId="0" borderId="11" xfId="0" applyFont="1" applyBorder="1" applyAlignment="1">
      <alignment horizontal="right" vertical="center" wrapText="1"/>
    </xf>
    <xf numFmtId="0" fontId="11" fillId="0" borderId="12" xfId="0" applyFont="1" applyBorder="1" applyAlignment="1">
      <alignment horizontal="right" vertical="center" wrapText="1"/>
    </xf>
    <xf numFmtId="0" fontId="11" fillId="0" borderId="15" xfId="0" applyFont="1" applyBorder="1" applyAlignment="1">
      <alignment horizontal="right" vertical="center" wrapText="1"/>
    </xf>
    <xf numFmtId="0" fontId="7" fillId="0" borderId="19" xfId="0" applyFont="1" applyBorder="1" applyAlignment="1">
      <alignment horizontal="right" vertical="center"/>
    </xf>
    <xf numFmtId="0" fontId="7" fillId="0" borderId="20" xfId="0" applyFont="1" applyBorder="1" applyAlignment="1">
      <alignment horizontal="right" vertical="center"/>
    </xf>
    <xf numFmtId="0" fontId="7" fillId="0" borderId="16" xfId="0" applyFont="1" applyBorder="1" applyAlignment="1">
      <alignment horizontal="right" vertical="center"/>
    </xf>
    <xf numFmtId="0" fontId="24" fillId="0" borderId="13" xfId="0" applyFont="1" applyBorder="1" applyAlignment="1">
      <alignment horizontal="right" vertical="top" wrapText="1"/>
    </xf>
    <xf numFmtId="0" fontId="24" fillId="0" borderId="14" xfId="0" applyFont="1" applyBorder="1" applyAlignment="1">
      <alignment horizontal="right" vertical="top" wrapText="1"/>
    </xf>
    <xf numFmtId="0" fontId="24" fillId="0" borderId="17" xfId="0" applyFont="1" applyBorder="1" applyAlignment="1">
      <alignment horizontal="right" vertical="top" wrapText="1"/>
    </xf>
    <xf numFmtId="0" fontId="6" fillId="0" borderId="0" xfId="0" applyFont="1" applyAlignment="1">
      <alignment horizontal="left" vertical="top"/>
    </xf>
    <xf numFmtId="0" fontId="6" fillId="0" borderId="0" xfId="0" applyFont="1" applyAlignment="1">
      <alignment horizontal="left"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10" fillId="0" borderId="1" xfId="0" applyFont="1" applyBorder="1" applyAlignment="1">
      <alignment vertical="center" wrapText="1"/>
    </xf>
    <xf numFmtId="0" fontId="10" fillId="0" borderId="4" xfId="0" applyFont="1" applyBorder="1" applyAlignment="1">
      <alignment vertical="center" wrapText="1"/>
    </xf>
    <xf numFmtId="0" fontId="7" fillId="3" borderId="0" xfId="0" applyFont="1" applyFill="1" applyAlignment="1">
      <alignment horizontal="center" vertical="top" wrapText="1"/>
    </xf>
    <xf numFmtId="0" fontId="8" fillId="3" borderId="0" xfId="0" applyFont="1" applyFill="1" applyAlignment="1">
      <alignment horizontal="center" vertical="top" wrapText="1"/>
    </xf>
    <xf numFmtId="0" fontId="11" fillId="0" borderId="0" xfId="0" applyFont="1" applyAlignment="1">
      <alignment horizontal="center" vertical="center" wrapText="1"/>
    </xf>
    <xf numFmtId="0" fontId="10" fillId="0" borderId="6" xfId="0" applyFont="1" applyBorder="1" applyAlignment="1">
      <alignmen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8"/>
  <sheetViews>
    <sheetView tabSelected="1" zoomScaleNormal="100" workbookViewId="0">
      <selection activeCell="A7" sqref="A7:J7"/>
    </sheetView>
  </sheetViews>
  <sheetFormatPr defaultColWidth="9.140625" defaultRowHeight="15"/>
  <cols>
    <col min="1" max="1" width="6.28515625" customWidth="1"/>
    <col min="2" max="2" width="13.28515625" customWidth="1"/>
    <col min="3" max="3" width="30.85546875" style="54" customWidth="1"/>
    <col min="4" max="4" width="14.5703125" style="11" customWidth="1"/>
    <col min="5" max="5" width="7.85546875" style="11" customWidth="1"/>
    <col min="6" max="6" width="25.7109375" style="2" customWidth="1"/>
    <col min="7" max="7" width="10.7109375" style="15" customWidth="1"/>
    <col min="8" max="8" width="11" style="11" customWidth="1"/>
    <col min="9" max="9" width="11.5703125" style="13" customWidth="1"/>
    <col min="10" max="10" width="16.28515625" style="11" customWidth="1"/>
    <col min="13" max="16" width="9.140625" customWidth="1"/>
  </cols>
  <sheetData>
    <row r="1" spans="1:11">
      <c r="I1" s="51" t="s">
        <v>128</v>
      </c>
    </row>
    <row r="3" spans="1:11">
      <c r="A3" s="81" t="s">
        <v>129</v>
      </c>
      <c r="B3" s="82"/>
      <c r="C3" s="82"/>
      <c r="D3" s="82"/>
      <c r="E3" s="82"/>
      <c r="F3" s="82"/>
      <c r="G3" s="81"/>
      <c r="H3" s="82"/>
      <c r="I3" s="82"/>
      <c r="J3" s="82"/>
    </row>
    <row r="4" spans="1:11">
      <c r="A4" s="83" t="s">
        <v>141</v>
      </c>
      <c r="B4" s="83"/>
      <c r="C4" s="83"/>
      <c r="D4" s="83"/>
      <c r="E4" s="83"/>
      <c r="F4" s="83"/>
      <c r="G4" s="83"/>
      <c r="H4" s="83"/>
      <c r="I4" s="83"/>
      <c r="J4" s="83"/>
    </row>
    <row r="5" spans="1:11" ht="90.75" customHeight="1">
      <c r="A5" s="76" t="s">
        <v>127</v>
      </c>
      <c r="B5" s="76"/>
      <c r="C5" s="76"/>
      <c r="D5" s="76"/>
      <c r="E5" s="76"/>
      <c r="F5" s="76"/>
      <c r="G5" s="76"/>
      <c r="H5" s="76"/>
      <c r="I5" s="76"/>
      <c r="J5" s="76"/>
    </row>
    <row r="6" spans="1:11">
      <c r="A6" s="75" t="s">
        <v>136</v>
      </c>
      <c r="B6" s="75"/>
      <c r="C6" s="75"/>
      <c r="D6" s="75"/>
      <c r="E6" s="75"/>
      <c r="F6" s="75"/>
      <c r="G6" s="75"/>
      <c r="H6" s="75"/>
      <c r="I6" s="75"/>
      <c r="J6" s="75"/>
    </row>
    <row r="7" spans="1:11" ht="29.25" customHeight="1">
      <c r="A7" s="76" t="s">
        <v>142</v>
      </c>
      <c r="B7" s="76"/>
      <c r="C7" s="76"/>
      <c r="D7" s="76"/>
      <c r="E7" s="76"/>
      <c r="F7" s="76"/>
      <c r="G7" s="76"/>
      <c r="H7" s="76"/>
      <c r="I7" s="76"/>
      <c r="J7" s="76"/>
    </row>
    <row r="8" spans="1:11">
      <c r="A8" s="48"/>
      <c r="B8" s="49"/>
      <c r="C8" s="50"/>
      <c r="D8" s="49"/>
      <c r="E8" s="49"/>
      <c r="F8" s="49"/>
      <c r="G8" s="49"/>
      <c r="H8" s="49"/>
      <c r="I8" s="49"/>
      <c r="J8" s="49"/>
    </row>
    <row r="9" spans="1:11" ht="78.599999999999994" customHeight="1">
      <c r="A9" s="53" t="s">
        <v>0</v>
      </c>
      <c r="B9" s="53" t="s">
        <v>1</v>
      </c>
      <c r="C9" s="53" t="s">
        <v>2</v>
      </c>
      <c r="D9" s="53" t="s">
        <v>134</v>
      </c>
      <c r="E9" s="53" t="s">
        <v>3</v>
      </c>
      <c r="F9" s="53" t="s">
        <v>132</v>
      </c>
      <c r="G9" s="53" t="s">
        <v>4</v>
      </c>
      <c r="H9" s="53" t="s">
        <v>5</v>
      </c>
      <c r="I9" s="53" t="s">
        <v>133</v>
      </c>
      <c r="J9" s="53" t="s">
        <v>140</v>
      </c>
      <c r="K9" s="52"/>
    </row>
    <row r="10" spans="1:11" ht="60" customHeight="1">
      <c r="A10" s="3">
        <v>1</v>
      </c>
      <c r="B10" s="85" t="s">
        <v>116</v>
      </c>
      <c r="C10" s="7" t="s">
        <v>108</v>
      </c>
      <c r="D10" s="3">
        <v>10</v>
      </c>
      <c r="E10" s="3" t="s">
        <v>6</v>
      </c>
      <c r="F10" s="4"/>
      <c r="G10" s="14"/>
      <c r="H10" s="14"/>
      <c r="I10" s="10"/>
      <c r="J10" s="10"/>
    </row>
    <row r="11" spans="1:11" ht="59.25" customHeight="1">
      <c r="A11" s="27">
        <v>2</v>
      </c>
      <c r="B11" s="86"/>
      <c r="C11" s="55" t="s">
        <v>107</v>
      </c>
      <c r="D11" s="3">
        <v>10</v>
      </c>
      <c r="E11" s="3" t="s">
        <v>6</v>
      </c>
      <c r="F11" s="29"/>
      <c r="G11" s="28"/>
      <c r="H11" s="28"/>
      <c r="I11" s="10"/>
      <c r="J11" s="10"/>
    </row>
    <row r="12" spans="1:11" ht="59.25" customHeight="1">
      <c r="A12" s="38">
        <v>3</v>
      </c>
      <c r="B12" s="86"/>
      <c r="C12" s="55" t="s">
        <v>122</v>
      </c>
      <c r="D12" s="3">
        <v>10</v>
      </c>
      <c r="E12" s="3" t="s">
        <v>6</v>
      </c>
      <c r="F12" s="29"/>
      <c r="G12" s="28"/>
      <c r="H12" s="28"/>
      <c r="I12" s="10"/>
      <c r="J12" s="10"/>
    </row>
    <row r="13" spans="1:11" ht="42" customHeight="1">
      <c r="A13" s="38">
        <v>4</v>
      </c>
      <c r="B13" s="87"/>
      <c r="C13" s="55" t="s">
        <v>123</v>
      </c>
      <c r="D13" s="3">
        <v>200</v>
      </c>
      <c r="E13" s="3" t="s">
        <v>6</v>
      </c>
      <c r="F13" s="29"/>
      <c r="G13" s="28"/>
      <c r="H13" s="28"/>
      <c r="I13" s="10"/>
      <c r="J13" s="10"/>
    </row>
    <row r="14" spans="1:11" ht="38.25">
      <c r="A14" s="6">
        <v>5</v>
      </c>
      <c r="B14" s="84" t="s">
        <v>65</v>
      </c>
      <c r="C14" s="8" t="s">
        <v>18</v>
      </c>
      <c r="D14" s="6">
        <v>20</v>
      </c>
      <c r="E14" s="6" t="s">
        <v>6</v>
      </c>
      <c r="F14" s="19"/>
      <c r="G14" s="12"/>
      <c r="H14" s="12"/>
      <c r="I14" s="12"/>
      <c r="J14" s="10"/>
    </row>
    <row r="15" spans="1:11" ht="25.5">
      <c r="A15" s="3">
        <v>6</v>
      </c>
      <c r="B15" s="79"/>
      <c r="C15" s="7" t="s">
        <v>19</v>
      </c>
      <c r="D15" s="6">
        <v>20</v>
      </c>
      <c r="E15" s="3" t="s">
        <v>6</v>
      </c>
      <c r="F15" s="26"/>
      <c r="G15" s="12"/>
      <c r="H15" s="12"/>
      <c r="I15" s="12"/>
      <c r="J15" s="10"/>
    </row>
    <row r="16" spans="1:11" ht="89.25">
      <c r="A16" s="3">
        <v>7</v>
      </c>
      <c r="B16" s="79"/>
      <c r="C16" s="7" t="s">
        <v>20</v>
      </c>
      <c r="D16" s="6">
        <v>20</v>
      </c>
      <c r="E16" s="3" t="s">
        <v>6</v>
      </c>
      <c r="F16" s="16"/>
      <c r="G16" s="12"/>
      <c r="H16" s="12"/>
      <c r="I16" s="12"/>
      <c r="J16" s="10"/>
    </row>
    <row r="17" spans="1:10" ht="89.25">
      <c r="A17" s="3">
        <f t="shared" ref="A17:A43" si="0">SUM(A16+1)</f>
        <v>8</v>
      </c>
      <c r="B17" s="79"/>
      <c r="C17" s="7" t="s">
        <v>21</v>
      </c>
      <c r="D17" s="6">
        <v>20</v>
      </c>
      <c r="E17" s="3" t="s">
        <v>6</v>
      </c>
      <c r="F17" s="16"/>
      <c r="G17" s="12"/>
      <c r="H17" s="12"/>
      <c r="I17" s="12"/>
      <c r="J17" s="10"/>
    </row>
    <row r="18" spans="1:10" ht="89.25">
      <c r="A18" s="3">
        <f t="shared" si="0"/>
        <v>9</v>
      </c>
      <c r="B18" s="79"/>
      <c r="C18" s="7" t="s">
        <v>22</v>
      </c>
      <c r="D18" s="6">
        <v>20</v>
      </c>
      <c r="E18" s="3" t="s">
        <v>6</v>
      </c>
      <c r="F18" s="16"/>
      <c r="G18" s="12"/>
      <c r="H18" s="12"/>
      <c r="I18" s="12"/>
      <c r="J18" s="10"/>
    </row>
    <row r="19" spans="1:10" ht="63.75">
      <c r="A19" s="3">
        <f t="shared" si="0"/>
        <v>10</v>
      </c>
      <c r="B19" s="79"/>
      <c r="C19" s="7" t="s">
        <v>23</v>
      </c>
      <c r="D19" s="6">
        <v>20</v>
      </c>
      <c r="E19" s="3" t="s">
        <v>6</v>
      </c>
      <c r="F19" s="5"/>
      <c r="G19" s="12"/>
      <c r="H19" s="12"/>
      <c r="I19" s="12"/>
      <c r="J19" s="10"/>
    </row>
    <row r="20" spans="1:10" ht="51">
      <c r="A20" s="3">
        <f t="shared" si="0"/>
        <v>11</v>
      </c>
      <c r="B20" s="79"/>
      <c r="C20" s="7" t="s">
        <v>24</v>
      </c>
      <c r="D20" s="6">
        <v>20</v>
      </c>
      <c r="E20" s="3" t="s">
        <v>6</v>
      </c>
      <c r="F20" s="5"/>
      <c r="G20" s="12"/>
      <c r="H20" s="12"/>
      <c r="I20" s="12"/>
      <c r="J20" s="10"/>
    </row>
    <row r="21" spans="1:10" ht="38.25">
      <c r="A21" s="3">
        <f t="shared" si="0"/>
        <v>12</v>
      </c>
      <c r="B21" s="79"/>
      <c r="C21" s="7" t="s">
        <v>25</v>
      </c>
      <c r="D21" s="6">
        <v>5</v>
      </c>
      <c r="E21" s="3" t="s">
        <v>6</v>
      </c>
      <c r="F21" s="18"/>
      <c r="G21" s="12"/>
      <c r="H21" s="12"/>
      <c r="I21" s="12"/>
      <c r="J21" s="10"/>
    </row>
    <row r="22" spans="1:10" ht="36.75" customHeight="1">
      <c r="A22" s="3">
        <f t="shared" si="0"/>
        <v>13</v>
      </c>
      <c r="B22" s="79"/>
      <c r="C22" s="7" t="s">
        <v>26</v>
      </c>
      <c r="D22" s="6">
        <v>20</v>
      </c>
      <c r="E22" s="3" t="s">
        <v>6</v>
      </c>
      <c r="F22" s="17"/>
      <c r="G22" s="12"/>
      <c r="H22" s="12"/>
      <c r="I22" s="12"/>
      <c r="J22" s="10"/>
    </row>
    <row r="23" spans="1:10" ht="25.5">
      <c r="A23" s="3">
        <v>14</v>
      </c>
      <c r="B23" s="79"/>
      <c r="C23" s="7" t="s">
        <v>27</v>
      </c>
      <c r="D23" s="6">
        <v>20</v>
      </c>
      <c r="E23" s="3" t="s">
        <v>6</v>
      </c>
      <c r="F23" s="18"/>
      <c r="G23" s="12"/>
      <c r="H23" s="12"/>
      <c r="I23" s="12"/>
      <c r="J23" s="10"/>
    </row>
    <row r="24" spans="1:10" ht="39" customHeight="1">
      <c r="A24" s="3">
        <v>15</v>
      </c>
      <c r="B24" s="79"/>
      <c r="C24" s="7" t="s">
        <v>28</v>
      </c>
      <c r="D24" s="6">
        <v>20</v>
      </c>
      <c r="E24" s="3" t="s">
        <v>6</v>
      </c>
      <c r="F24" s="22"/>
      <c r="G24" s="12"/>
      <c r="H24" s="12"/>
      <c r="I24" s="12"/>
      <c r="J24" s="10"/>
    </row>
    <row r="25" spans="1:10" ht="46.5" customHeight="1">
      <c r="A25" s="3">
        <f t="shared" si="0"/>
        <v>16</v>
      </c>
      <c r="B25" s="79"/>
      <c r="C25" s="7" t="s">
        <v>29</v>
      </c>
      <c r="D25" s="6">
        <v>20</v>
      </c>
      <c r="E25" s="3" t="s">
        <v>6</v>
      </c>
      <c r="F25" s="5"/>
      <c r="G25" s="12"/>
      <c r="H25" s="12"/>
      <c r="I25" s="12"/>
      <c r="J25" s="10"/>
    </row>
    <row r="26" spans="1:10" ht="50.25" customHeight="1">
      <c r="A26" s="3">
        <f t="shared" si="0"/>
        <v>17</v>
      </c>
      <c r="B26" s="79"/>
      <c r="C26" s="7" t="s">
        <v>30</v>
      </c>
      <c r="D26" s="6">
        <v>20</v>
      </c>
      <c r="E26" s="3" t="s">
        <v>6</v>
      </c>
      <c r="F26" s="22"/>
      <c r="G26" s="12"/>
      <c r="H26" s="12"/>
      <c r="I26" s="12"/>
      <c r="J26" s="10"/>
    </row>
    <row r="27" spans="1:10" ht="38.25">
      <c r="A27" s="3">
        <f t="shared" si="0"/>
        <v>18</v>
      </c>
      <c r="B27" s="79"/>
      <c r="C27" s="7" t="s">
        <v>31</v>
      </c>
      <c r="D27" s="6">
        <v>20</v>
      </c>
      <c r="E27" s="3" t="s">
        <v>6</v>
      </c>
      <c r="G27" s="12"/>
      <c r="H27" s="12"/>
      <c r="I27" s="12"/>
      <c r="J27" s="10"/>
    </row>
    <row r="28" spans="1:10" ht="45.75" customHeight="1">
      <c r="A28" s="3">
        <f t="shared" si="0"/>
        <v>19</v>
      </c>
      <c r="B28" s="79"/>
      <c r="C28" s="7" t="s">
        <v>32</v>
      </c>
      <c r="D28" s="6">
        <v>20</v>
      </c>
      <c r="E28" s="3" t="s">
        <v>6</v>
      </c>
      <c r="F28" s="18"/>
      <c r="G28" s="12"/>
      <c r="H28" s="12"/>
      <c r="I28" s="12"/>
      <c r="J28" s="10"/>
    </row>
    <row r="29" spans="1:10" ht="38.25">
      <c r="A29" s="3">
        <f t="shared" si="0"/>
        <v>20</v>
      </c>
      <c r="B29" s="79"/>
      <c r="C29" s="7" t="s">
        <v>33</v>
      </c>
      <c r="D29" s="6">
        <v>20</v>
      </c>
      <c r="E29" s="3" t="s">
        <v>6</v>
      </c>
      <c r="F29" s="18"/>
      <c r="G29" s="12"/>
      <c r="H29" s="12"/>
      <c r="I29" s="12"/>
      <c r="J29" s="10"/>
    </row>
    <row r="30" spans="1:10" ht="38.25">
      <c r="A30" s="3">
        <f t="shared" si="0"/>
        <v>21</v>
      </c>
      <c r="B30" s="79"/>
      <c r="C30" s="7" t="s">
        <v>34</v>
      </c>
      <c r="D30" s="6">
        <v>20</v>
      </c>
      <c r="E30" s="3" t="s">
        <v>6</v>
      </c>
      <c r="F30" s="22"/>
      <c r="G30" s="12"/>
      <c r="H30" s="12"/>
      <c r="I30" s="12"/>
      <c r="J30" s="10"/>
    </row>
    <row r="31" spans="1:10" ht="38.25">
      <c r="A31" s="3">
        <f t="shared" si="0"/>
        <v>22</v>
      </c>
      <c r="B31" s="79"/>
      <c r="C31" s="7" t="s">
        <v>35</v>
      </c>
      <c r="D31" s="6">
        <v>10</v>
      </c>
      <c r="E31" s="3" t="s">
        <v>6</v>
      </c>
      <c r="F31" s="5"/>
      <c r="G31" s="12"/>
      <c r="H31" s="12"/>
      <c r="I31" s="12"/>
      <c r="J31" s="10"/>
    </row>
    <row r="32" spans="1:10" ht="38.25">
      <c r="A32" s="3">
        <f t="shared" si="0"/>
        <v>23</v>
      </c>
      <c r="B32" s="79"/>
      <c r="C32" s="7" t="s">
        <v>36</v>
      </c>
      <c r="D32" s="6">
        <v>10</v>
      </c>
      <c r="E32" s="3" t="s">
        <v>6</v>
      </c>
      <c r="F32" s="17"/>
      <c r="G32" s="12"/>
      <c r="H32" s="12"/>
      <c r="I32" s="12"/>
      <c r="J32" s="10"/>
    </row>
    <row r="33" spans="1:10" ht="25.5">
      <c r="A33" s="3">
        <v>24</v>
      </c>
      <c r="B33" s="79"/>
      <c r="C33" s="7" t="s">
        <v>37</v>
      </c>
      <c r="D33" s="6">
        <v>10</v>
      </c>
      <c r="E33" s="3" t="s">
        <v>6</v>
      </c>
      <c r="F33" s="17"/>
      <c r="G33" s="12"/>
      <c r="H33" s="12"/>
      <c r="I33" s="12"/>
      <c r="J33" s="10"/>
    </row>
    <row r="34" spans="1:10" ht="38.25">
      <c r="A34" s="3">
        <f t="shared" si="0"/>
        <v>25</v>
      </c>
      <c r="B34" s="79"/>
      <c r="C34" s="7" t="s">
        <v>38</v>
      </c>
      <c r="D34" s="6">
        <v>10</v>
      </c>
      <c r="E34" s="3" t="s">
        <v>6</v>
      </c>
      <c r="F34" s="16"/>
      <c r="G34" s="12"/>
      <c r="H34" s="12"/>
      <c r="I34" s="12"/>
      <c r="J34" s="10"/>
    </row>
    <row r="35" spans="1:10" ht="38.25">
      <c r="A35" s="3">
        <f t="shared" si="0"/>
        <v>26</v>
      </c>
      <c r="B35" s="79"/>
      <c r="C35" s="7" t="s">
        <v>39</v>
      </c>
      <c r="D35" s="6">
        <v>10</v>
      </c>
      <c r="E35" s="3" t="s">
        <v>6</v>
      </c>
      <c r="F35" s="16"/>
      <c r="G35" s="12"/>
      <c r="H35" s="12"/>
      <c r="I35" s="12"/>
      <c r="J35" s="10"/>
    </row>
    <row r="36" spans="1:10" ht="38.25">
      <c r="A36" s="3">
        <f t="shared" si="0"/>
        <v>27</v>
      </c>
      <c r="B36" s="79"/>
      <c r="C36" s="7" t="s">
        <v>40</v>
      </c>
      <c r="D36" s="6">
        <v>10</v>
      </c>
      <c r="E36" s="3" t="s">
        <v>6</v>
      </c>
      <c r="F36" s="5"/>
      <c r="G36" s="12"/>
      <c r="H36" s="12"/>
      <c r="I36" s="12"/>
      <c r="J36" s="10"/>
    </row>
    <row r="37" spans="1:10" ht="51">
      <c r="A37" s="3">
        <f t="shared" si="0"/>
        <v>28</v>
      </c>
      <c r="B37" s="79"/>
      <c r="C37" s="7" t="s">
        <v>41</v>
      </c>
      <c r="D37" s="6">
        <v>10</v>
      </c>
      <c r="E37" s="3" t="s">
        <v>6</v>
      </c>
      <c r="F37" s="37"/>
      <c r="G37" s="12"/>
      <c r="H37" s="12"/>
      <c r="I37" s="12"/>
      <c r="J37" s="10"/>
    </row>
    <row r="38" spans="1:10" ht="76.5">
      <c r="A38" s="3">
        <f t="shared" si="0"/>
        <v>29</v>
      </c>
      <c r="B38" s="79"/>
      <c r="C38" s="7" t="s">
        <v>42</v>
      </c>
      <c r="D38" s="6">
        <v>10</v>
      </c>
      <c r="E38" s="3" t="s">
        <v>6</v>
      </c>
      <c r="F38" s="5"/>
      <c r="G38" s="12"/>
      <c r="H38" s="12"/>
      <c r="I38" s="12"/>
      <c r="J38" s="10"/>
    </row>
    <row r="39" spans="1:10" ht="51">
      <c r="A39" s="3">
        <v>30</v>
      </c>
      <c r="B39" s="79"/>
      <c r="C39" s="7" t="s">
        <v>43</v>
      </c>
      <c r="D39" s="6">
        <v>10</v>
      </c>
      <c r="E39" s="3" t="s">
        <v>6</v>
      </c>
      <c r="F39" s="18"/>
      <c r="G39" s="12"/>
      <c r="H39" s="12"/>
      <c r="I39" s="12"/>
      <c r="J39" s="10"/>
    </row>
    <row r="40" spans="1:10" ht="51">
      <c r="A40" s="3">
        <f t="shared" si="0"/>
        <v>31</v>
      </c>
      <c r="B40" s="79"/>
      <c r="C40" s="7" t="s">
        <v>44</v>
      </c>
      <c r="D40" s="6">
        <v>10</v>
      </c>
      <c r="E40" s="3" t="s">
        <v>6</v>
      </c>
      <c r="F40" s="18"/>
      <c r="G40" s="12"/>
      <c r="H40" s="12"/>
      <c r="I40" s="12"/>
      <c r="J40" s="10"/>
    </row>
    <row r="41" spans="1:10" ht="51">
      <c r="A41" s="3">
        <f t="shared" si="0"/>
        <v>32</v>
      </c>
      <c r="B41" s="79"/>
      <c r="C41" s="7" t="s">
        <v>45</v>
      </c>
      <c r="D41" s="6">
        <v>10</v>
      </c>
      <c r="E41" s="3" t="s">
        <v>6</v>
      </c>
      <c r="F41" s="18"/>
      <c r="G41" s="12"/>
      <c r="H41" s="12"/>
      <c r="I41" s="12"/>
      <c r="J41" s="10"/>
    </row>
    <row r="42" spans="1:10" ht="76.5">
      <c r="A42" s="3">
        <f t="shared" si="0"/>
        <v>33</v>
      </c>
      <c r="B42" s="79"/>
      <c r="C42" s="7" t="s">
        <v>46</v>
      </c>
      <c r="D42" s="3">
        <v>10</v>
      </c>
      <c r="E42" s="3" t="s">
        <v>6</v>
      </c>
      <c r="F42" s="18"/>
      <c r="G42" s="12"/>
      <c r="H42" s="12"/>
      <c r="I42" s="12"/>
      <c r="J42" s="10"/>
    </row>
    <row r="43" spans="1:10" ht="76.5">
      <c r="A43" s="3">
        <f t="shared" si="0"/>
        <v>34</v>
      </c>
      <c r="B43" s="79"/>
      <c r="C43" s="7" t="s">
        <v>47</v>
      </c>
      <c r="D43" s="3">
        <v>10</v>
      </c>
      <c r="E43" s="3" t="s">
        <v>6</v>
      </c>
      <c r="F43" s="16"/>
      <c r="G43" s="12"/>
      <c r="H43" s="12"/>
      <c r="I43" s="12"/>
      <c r="J43" s="10"/>
    </row>
    <row r="44" spans="1:10" ht="30.75" customHeight="1">
      <c r="A44" s="3">
        <v>35</v>
      </c>
      <c r="B44" s="79" t="s">
        <v>48</v>
      </c>
      <c r="C44" s="7" t="s">
        <v>49</v>
      </c>
      <c r="D44" s="3">
        <v>50</v>
      </c>
      <c r="E44" s="3" t="s">
        <v>6</v>
      </c>
      <c r="F44" s="5"/>
      <c r="G44" s="12"/>
      <c r="H44" s="12"/>
      <c r="I44" s="10"/>
      <c r="J44" s="10"/>
    </row>
    <row r="45" spans="1:10" ht="28.5" customHeight="1">
      <c r="A45" s="3">
        <f>SUM(A44+1)</f>
        <v>36</v>
      </c>
      <c r="B45" s="79"/>
      <c r="C45" s="7" t="s">
        <v>50</v>
      </c>
      <c r="D45" s="3">
        <v>50</v>
      </c>
      <c r="E45" s="3" t="s">
        <v>6</v>
      </c>
      <c r="F45" s="5"/>
      <c r="G45" s="12"/>
      <c r="H45" s="12"/>
      <c r="I45" s="10"/>
      <c r="J45" s="10"/>
    </row>
    <row r="46" spans="1:10" ht="37.5" customHeight="1">
      <c r="A46" s="3">
        <f t="shared" ref="A46:A55" si="1">SUM(A45+1)</f>
        <v>37</v>
      </c>
      <c r="B46" s="79"/>
      <c r="C46" s="7" t="s">
        <v>51</v>
      </c>
      <c r="D46" s="3">
        <v>50</v>
      </c>
      <c r="E46" s="3" t="s">
        <v>6</v>
      </c>
      <c r="F46" s="5"/>
      <c r="G46" s="12"/>
      <c r="H46" s="12"/>
      <c r="I46" s="10"/>
      <c r="J46" s="10"/>
    </row>
    <row r="47" spans="1:10" ht="37.5" customHeight="1">
      <c r="A47" s="3">
        <f t="shared" si="1"/>
        <v>38</v>
      </c>
      <c r="B47" s="79"/>
      <c r="C47" s="7" t="s">
        <v>52</v>
      </c>
      <c r="D47" s="3">
        <v>50</v>
      </c>
      <c r="E47" s="3" t="s">
        <v>6</v>
      </c>
      <c r="F47" s="5"/>
      <c r="G47" s="12"/>
      <c r="H47" s="12"/>
      <c r="I47" s="10"/>
      <c r="J47" s="10"/>
    </row>
    <row r="48" spans="1:10" ht="32.25" customHeight="1">
      <c r="A48" s="3">
        <f t="shared" si="1"/>
        <v>39</v>
      </c>
      <c r="B48" s="79"/>
      <c r="C48" s="7" t="s">
        <v>53</v>
      </c>
      <c r="D48" s="3">
        <v>50</v>
      </c>
      <c r="E48" s="3" t="s">
        <v>6</v>
      </c>
      <c r="F48" s="5"/>
      <c r="G48" s="12"/>
      <c r="H48" s="12"/>
      <c r="I48" s="10"/>
      <c r="J48" s="10"/>
    </row>
    <row r="49" spans="1:10" ht="25.5">
      <c r="A49" s="3">
        <f t="shared" si="1"/>
        <v>40</v>
      </c>
      <c r="B49" s="79"/>
      <c r="C49" s="7" t="s">
        <v>54</v>
      </c>
      <c r="D49" s="3">
        <v>30</v>
      </c>
      <c r="E49" s="3" t="s">
        <v>6</v>
      </c>
      <c r="F49" s="5"/>
      <c r="G49" s="12"/>
      <c r="H49" s="12"/>
      <c r="I49" s="10"/>
      <c r="J49" s="10"/>
    </row>
    <row r="50" spans="1:10" ht="25.5">
      <c r="A50" s="3">
        <f t="shared" si="1"/>
        <v>41</v>
      </c>
      <c r="B50" s="79"/>
      <c r="C50" s="7" t="s">
        <v>55</v>
      </c>
      <c r="D50" s="3">
        <v>30</v>
      </c>
      <c r="E50" s="3" t="s">
        <v>6</v>
      </c>
      <c r="F50" s="5"/>
      <c r="G50" s="12"/>
      <c r="H50" s="12"/>
      <c r="I50" s="10"/>
      <c r="J50" s="10"/>
    </row>
    <row r="51" spans="1:10" ht="25.5">
      <c r="A51" s="3">
        <f t="shared" si="1"/>
        <v>42</v>
      </c>
      <c r="B51" s="79"/>
      <c r="C51" s="7" t="s">
        <v>56</v>
      </c>
      <c r="D51" s="3">
        <v>30</v>
      </c>
      <c r="E51" s="3" t="s">
        <v>6</v>
      </c>
      <c r="F51" s="5"/>
      <c r="G51" s="12"/>
      <c r="H51" s="12"/>
      <c r="I51" s="10"/>
      <c r="J51" s="10"/>
    </row>
    <row r="52" spans="1:10" ht="33" customHeight="1">
      <c r="A52" s="3">
        <f t="shared" si="1"/>
        <v>43</v>
      </c>
      <c r="B52" s="79"/>
      <c r="C52" s="7" t="s">
        <v>57</v>
      </c>
      <c r="D52" s="3">
        <v>30</v>
      </c>
      <c r="E52" s="3" t="s">
        <v>6</v>
      </c>
      <c r="F52" s="5"/>
      <c r="G52" s="12"/>
      <c r="H52" s="12"/>
      <c r="I52" s="10"/>
      <c r="J52" s="10"/>
    </row>
    <row r="53" spans="1:10" ht="33.75" customHeight="1">
      <c r="A53" s="3">
        <f t="shared" si="1"/>
        <v>44</v>
      </c>
      <c r="B53" s="79"/>
      <c r="C53" s="7" t="s">
        <v>58</v>
      </c>
      <c r="D53" s="3">
        <v>50</v>
      </c>
      <c r="E53" s="3" t="s">
        <v>6</v>
      </c>
      <c r="F53" s="5"/>
      <c r="G53" s="12"/>
      <c r="H53" s="12"/>
      <c r="I53" s="10"/>
      <c r="J53" s="10"/>
    </row>
    <row r="54" spans="1:10" ht="42" customHeight="1">
      <c r="A54" s="3">
        <f t="shared" si="1"/>
        <v>45</v>
      </c>
      <c r="B54" s="79"/>
      <c r="C54" s="7" t="s">
        <v>59</v>
      </c>
      <c r="D54" s="3">
        <v>50</v>
      </c>
      <c r="E54" s="3" t="s">
        <v>6</v>
      </c>
      <c r="F54" s="5"/>
      <c r="G54" s="12"/>
      <c r="H54" s="12"/>
      <c r="I54" s="10"/>
      <c r="J54" s="10"/>
    </row>
    <row r="55" spans="1:10" ht="33" customHeight="1">
      <c r="A55" s="3">
        <f t="shared" si="1"/>
        <v>46</v>
      </c>
      <c r="B55" s="79"/>
      <c r="C55" s="7" t="s">
        <v>60</v>
      </c>
      <c r="D55" s="3">
        <v>50</v>
      </c>
      <c r="E55" s="3" t="s">
        <v>6</v>
      </c>
      <c r="F55" s="5"/>
      <c r="G55" s="12"/>
      <c r="H55" s="12"/>
      <c r="I55" s="10"/>
      <c r="J55" s="10"/>
    </row>
    <row r="56" spans="1:10" ht="36.75" customHeight="1">
      <c r="A56" s="3">
        <v>47</v>
      </c>
      <c r="B56" s="79"/>
      <c r="C56" s="7" t="s">
        <v>61</v>
      </c>
      <c r="D56" s="3">
        <v>50</v>
      </c>
      <c r="E56" s="3" t="s">
        <v>6</v>
      </c>
      <c r="F56" s="5"/>
      <c r="G56" s="12"/>
      <c r="H56" s="12"/>
      <c r="I56" s="10"/>
      <c r="J56" s="10"/>
    </row>
    <row r="57" spans="1:10" ht="37.5" customHeight="1">
      <c r="A57" s="3">
        <v>48</v>
      </c>
      <c r="B57" s="79"/>
      <c r="C57" s="7" t="s">
        <v>115</v>
      </c>
      <c r="D57" s="3">
        <v>50</v>
      </c>
      <c r="E57" s="3" t="s">
        <v>6</v>
      </c>
      <c r="F57" s="5"/>
      <c r="G57" s="12"/>
      <c r="H57" s="12"/>
      <c r="I57" s="10"/>
      <c r="J57" s="10"/>
    </row>
    <row r="58" spans="1:10" ht="39" customHeight="1">
      <c r="A58" s="3">
        <v>49</v>
      </c>
      <c r="B58" s="79"/>
      <c r="C58" s="7" t="s">
        <v>62</v>
      </c>
      <c r="D58" s="3">
        <v>50</v>
      </c>
      <c r="E58" s="3" t="s">
        <v>6</v>
      </c>
      <c r="F58" s="5"/>
      <c r="G58" s="12"/>
      <c r="H58" s="12"/>
      <c r="I58" s="10"/>
      <c r="J58" s="10"/>
    </row>
    <row r="59" spans="1:10" ht="61.5" customHeight="1">
      <c r="A59" s="3">
        <v>50</v>
      </c>
      <c r="B59" s="4" t="s">
        <v>63</v>
      </c>
      <c r="C59" s="7" t="s">
        <v>64</v>
      </c>
      <c r="D59" s="3">
        <v>10</v>
      </c>
      <c r="E59" s="3" t="s">
        <v>6</v>
      </c>
      <c r="F59" s="5"/>
      <c r="G59" s="12"/>
      <c r="H59" s="12"/>
      <c r="I59" s="10"/>
      <c r="J59" s="10"/>
    </row>
    <row r="60" spans="1:10" ht="48.75" customHeight="1">
      <c r="A60" s="6">
        <v>51</v>
      </c>
      <c r="B60" s="4"/>
      <c r="C60" s="55" t="s">
        <v>109</v>
      </c>
      <c r="D60" s="3">
        <v>10</v>
      </c>
      <c r="E60" s="3" t="s">
        <v>6</v>
      </c>
      <c r="F60" s="5"/>
      <c r="G60" s="12"/>
      <c r="H60" s="12"/>
      <c r="I60" s="10"/>
      <c r="J60" s="10"/>
    </row>
    <row r="61" spans="1:10" ht="45" customHeight="1">
      <c r="A61" s="31">
        <v>52</v>
      </c>
      <c r="B61" s="32"/>
      <c r="C61" s="33" t="s">
        <v>110</v>
      </c>
      <c r="D61" s="3">
        <v>10</v>
      </c>
      <c r="E61" s="3" t="s">
        <v>6</v>
      </c>
      <c r="F61" s="56"/>
      <c r="G61" s="10"/>
      <c r="H61" s="10"/>
      <c r="I61" s="10"/>
      <c r="J61" s="10"/>
    </row>
    <row r="62" spans="1:10" ht="36.75" customHeight="1">
      <c r="A62" s="36">
        <v>53</v>
      </c>
      <c r="B62" s="32"/>
      <c r="C62" s="33" t="s">
        <v>117</v>
      </c>
      <c r="D62" s="3">
        <v>10</v>
      </c>
      <c r="E62" s="3" t="s">
        <v>6</v>
      </c>
      <c r="F62" s="56"/>
      <c r="G62" s="10"/>
      <c r="H62" s="10"/>
      <c r="I62" s="10"/>
      <c r="J62" s="10"/>
    </row>
    <row r="63" spans="1:10" ht="35.25" customHeight="1">
      <c r="A63" s="36">
        <v>54</v>
      </c>
      <c r="B63" s="4"/>
      <c r="C63" s="7" t="s">
        <v>111</v>
      </c>
      <c r="D63" s="3">
        <v>10</v>
      </c>
      <c r="E63" s="3" t="s">
        <v>6</v>
      </c>
      <c r="F63" s="3"/>
      <c r="G63" s="10"/>
      <c r="H63" s="10"/>
      <c r="I63" s="10"/>
      <c r="J63" s="10"/>
    </row>
    <row r="64" spans="1:10" ht="51">
      <c r="A64" s="3">
        <v>55</v>
      </c>
      <c r="B64" s="79" t="s">
        <v>65</v>
      </c>
      <c r="C64" s="7" t="s">
        <v>66</v>
      </c>
      <c r="D64" s="3">
        <v>15</v>
      </c>
      <c r="E64" s="3" t="s">
        <v>6</v>
      </c>
      <c r="F64" s="16"/>
      <c r="G64" s="10"/>
      <c r="H64" s="10"/>
      <c r="I64" s="10"/>
      <c r="J64" s="10"/>
    </row>
    <row r="65" spans="1:10" ht="60">
      <c r="A65" s="3">
        <v>56</v>
      </c>
      <c r="B65" s="79"/>
      <c r="C65" s="55" t="s">
        <v>98</v>
      </c>
      <c r="D65" s="3">
        <v>15</v>
      </c>
      <c r="E65" s="3" t="s">
        <v>6</v>
      </c>
      <c r="F65" s="30"/>
      <c r="G65" s="10"/>
      <c r="H65" s="10"/>
      <c r="I65" s="10"/>
      <c r="J65" s="10"/>
    </row>
    <row r="66" spans="1:10" ht="38.25">
      <c r="A66" s="3">
        <v>57</v>
      </c>
      <c r="B66" s="79"/>
      <c r="C66" s="7" t="s">
        <v>125</v>
      </c>
      <c r="D66" s="3">
        <v>15</v>
      </c>
      <c r="E66" s="3" t="s">
        <v>6</v>
      </c>
      <c r="F66" s="5"/>
      <c r="G66" s="10"/>
      <c r="H66" s="10"/>
      <c r="I66" s="10"/>
      <c r="J66" s="10"/>
    </row>
    <row r="67" spans="1:10" ht="38.25">
      <c r="A67" s="6">
        <v>58</v>
      </c>
      <c r="B67" s="79"/>
      <c r="C67" s="7" t="s">
        <v>124</v>
      </c>
      <c r="D67" s="3">
        <v>15</v>
      </c>
      <c r="E67" s="3" t="s">
        <v>6</v>
      </c>
      <c r="F67" s="5"/>
      <c r="G67" s="10"/>
      <c r="H67" s="10"/>
      <c r="I67" s="10"/>
      <c r="J67" s="10"/>
    </row>
    <row r="68" spans="1:10" ht="38.25">
      <c r="A68" s="3">
        <v>59</v>
      </c>
      <c r="B68" s="4" t="s">
        <v>67</v>
      </c>
      <c r="C68" s="7" t="s">
        <v>68</v>
      </c>
      <c r="D68" s="3">
        <v>10</v>
      </c>
      <c r="E68" s="3" t="s">
        <v>6</v>
      </c>
      <c r="F68" s="16"/>
      <c r="G68" s="12"/>
      <c r="H68" s="12"/>
      <c r="I68" s="10"/>
      <c r="J68" s="10"/>
    </row>
    <row r="69" spans="1:10" ht="53.25" customHeight="1">
      <c r="A69" s="6">
        <v>60</v>
      </c>
      <c r="B69" s="4" t="s">
        <v>67</v>
      </c>
      <c r="C69" s="7" t="s">
        <v>118</v>
      </c>
      <c r="D69" s="3">
        <v>10</v>
      </c>
      <c r="E69" s="3" t="s">
        <v>6</v>
      </c>
      <c r="F69" s="16"/>
      <c r="G69" s="12"/>
      <c r="H69" s="12"/>
      <c r="I69" s="10"/>
      <c r="J69" s="10"/>
    </row>
    <row r="70" spans="1:10" ht="35.25" customHeight="1">
      <c r="A70" s="6">
        <v>61</v>
      </c>
      <c r="B70" s="4" t="s">
        <v>119</v>
      </c>
      <c r="C70" s="7" t="s">
        <v>126</v>
      </c>
      <c r="D70" s="3">
        <v>10</v>
      </c>
      <c r="E70" s="3" t="s">
        <v>6</v>
      </c>
      <c r="F70" s="5"/>
      <c r="G70" s="12"/>
      <c r="H70" s="12"/>
      <c r="I70" s="10"/>
      <c r="J70" s="10"/>
    </row>
    <row r="71" spans="1:10" ht="38.25">
      <c r="A71" s="6">
        <v>62</v>
      </c>
      <c r="B71" s="4" t="s">
        <v>69</v>
      </c>
      <c r="C71" s="7" t="s">
        <v>70</v>
      </c>
      <c r="D71" s="3">
        <v>10</v>
      </c>
      <c r="E71" s="3" t="s">
        <v>6</v>
      </c>
      <c r="F71" s="16"/>
      <c r="G71" s="12"/>
      <c r="H71" s="12"/>
      <c r="I71" s="10"/>
      <c r="J71" s="10"/>
    </row>
    <row r="72" spans="1:10" ht="153">
      <c r="A72" s="3">
        <v>63</v>
      </c>
      <c r="B72" s="79" t="s">
        <v>71</v>
      </c>
      <c r="C72" s="7" t="s">
        <v>72</v>
      </c>
      <c r="D72" s="3">
        <v>5</v>
      </c>
      <c r="E72" s="3" t="s">
        <v>6</v>
      </c>
      <c r="F72" s="5"/>
      <c r="G72" s="12"/>
      <c r="H72" s="12"/>
      <c r="I72" s="10"/>
      <c r="J72" s="10"/>
    </row>
    <row r="73" spans="1:10" ht="153">
      <c r="A73" s="3">
        <v>64</v>
      </c>
      <c r="B73" s="79"/>
      <c r="C73" s="7" t="s">
        <v>73</v>
      </c>
      <c r="D73" s="3">
        <v>5</v>
      </c>
      <c r="E73" s="3" t="s">
        <v>6</v>
      </c>
      <c r="F73" s="16"/>
      <c r="G73" s="12"/>
      <c r="H73" s="12"/>
      <c r="I73" s="10"/>
      <c r="J73" s="10"/>
    </row>
    <row r="74" spans="1:10" ht="153">
      <c r="A74" s="6">
        <v>65</v>
      </c>
      <c r="B74" s="79"/>
      <c r="C74" s="7" t="s">
        <v>74</v>
      </c>
      <c r="D74" s="3">
        <v>5</v>
      </c>
      <c r="E74" s="3" t="s">
        <v>6</v>
      </c>
      <c r="F74" s="16"/>
      <c r="G74" s="12"/>
      <c r="H74" s="12"/>
      <c r="I74" s="10"/>
      <c r="J74" s="10"/>
    </row>
    <row r="75" spans="1:10" ht="178.5">
      <c r="A75" s="34">
        <v>66</v>
      </c>
      <c r="B75" s="80"/>
      <c r="C75" s="33" t="s">
        <v>75</v>
      </c>
      <c r="D75" s="34">
        <v>5</v>
      </c>
      <c r="E75" s="34" t="s">
        <v>6</v>
      </c>
      <c r="F75" s="23"/>
      <c r="G75" s="12"/>
      <c r="H75" s="35"/>
      <c r="I75" s="10"/>
      <c r="J75" s="10"/>
    </row>
    <row r="76" spans="1:10" ht="98.25" customHeight="1">
      <c r="A76" s="3">
        <v>67</v>
      </c>
      <c r="B76" s="4"/>
      <c r="C76" s="7" t="s">
        <v>135</v>
      </c>
      <c r="D76" s="3">
        <v>2</v>
      </c>
      <c r="E76" s="3" t="s">
        <v>6</v>
      </c>
      <c r="F76" s="22"/>
      <c r="G76" s="12"/>
      <c r="H76" s="10"/>
      <c r="I76" s="10"/>
      <c r="J76" s="10"/>
    </row>
    <row r="77" spans="1:10" ht="25.5">
      <c r="A77" s="3">
        <v>68</v>
      </c>
      <c r="B77" s="4" t="s">
        <v>76</v>
      </c>
      <c r="C77" s="7" t="s">
        <v>77</v>
      </c>
      <c r="D77" s="3">
        <v>25</v>
      </c>
      <c r="E77" s="3" t="s">
        <v>6</v>
      </c>
      <c r="F77" s="5"/>
      <c r="G77" s="12"/>
      <c r="H77" s="12"/>
      <c r="I77" s="10"/>
      <c r="J77" s="10"/>
    </row>
    <row r="78" spans="1:10" ht="165.75">
      <c r="A78" s="6">
        <v>69</v>
      </c>
      <c r="B78" s="4" t="s">
        <v>78</v>
      </c>
      <c r="C78" s="7" t="s">
        <v>79</v>
      </c>
      <c r="D78" s="3">
        <v>10</v>
      </c>
      <c r="E78" s="3" t="s">
        <v>6</v>
      </c>
      <c r="F78" s="5"/>
      <c r="G78" s="12"/>
      <c r="H78" s="12"/>
      <c r="I78" s="10"/>
      <c r="J78" s="10"/>
    </row>
    <row r="79" spans="1:10" ht="51">
      <c r="A79" s="3">
        <v>70</v>
      </c>
      <c r="B79" s="79"/>
      <c r="C79" s="9" t="s">
        <v>80</v>
      </c>
      <c r="D79" s="3">
        <v>10</v>
      </c>
      <c r="E79" s="3" t="s">
        <v>6</v>
      </c>
      <c r="F79" s="16"/>
      <c r="G79" s="12"/>
      <c r="H79" s="12"/>
      <c r="I79" s="10"/>
      <c r="J79" s="10"/>
    </row>
    <row r="80" spans="1:10" ht="76.5">
      <c r="A80" s="3">
        <f t="shared" ref="A80:A94" si="2">SUM(A79+1)</f>
        <v>71</v>
      </c>
      <c r="B80" s="79"/>
      <c r="C80" s="9" t="s">
        <v>81</v>
      </c>
      <c r="D80" s="3">
        <v>10</v>
      </c>
      <c r="E80" s="3" t="s">
        <v>6</v>
      </c>
      <c r="F80" s="20"/>
      <c r="G80" s="12"/>
      <c r="H80" s="12"/>
      <c r="I80" s="10"/>
      <c r="J80" s="10"/>
    </row>
    <row r="81" spans="1:10" ht="76.5">
      <c r="A81" s="3">
        <f t="shared" si="2"/>
        <v>72</v>
      </c>
      <c r="B81" s="79"/>
      <c r="C81" s="9" t="s">
        <v>82</v>
      </c>
      <c r="D81" s="3">
        <v>10</v>
      </c>
      <c r="E81" s="3" t="s">
        <v>6</v>
      </c>
      <c r="F81" s="20"/>
      <c r="G81" s="12"/>
      <c r="H81" s="12"/>
      <c r="I81" s="10"/>
      <c r="J81" s="10"/>
    </row>
    <row r="82" spans="1:10" ht="63.75">
      <c r="A82" s="3">
        <f t="shared" si="2"/>
        <v>73</v>
      </c>
      <c r="B82" s="79"/>
      <c r="C82" s="9" t="s">
        <v>83</v>
      </c>
      <c r="D82" s="3">
        <v>10</v>
      </c>
      <c r="E82" s="3" t="s">
        <v>6</v>
      </c>
      <c r="F82" s="20"/>
      <c r="G82" s="12"/>
      <c r="H82" s="12"/>
      <c r="I82" s="10"/>
      <c r="J82" s="10"/>
    </row>
    <row r="83" spans="1:10" ht="78.75" customHeight="1">
      <c r="A83" s="3">
        <f t="shared" si="2"/>
        <v>74</v>
      </c>
      <c r="B83" s="79"/>
      <c r="C83" s="9" t="s">
        <v>84</v>
      </c>
      <c r="D83" s="3">
        <v>10</v>
      </c>
      <c r="E83" s="3" t="s">
        <v>6</v>
      </c>
      <c r="F83" s="5"/>
      <c r="G83" s="12"/>
      <c r="H83" s="12"/>
      <c r="I83" s="10"/>
      <c r="J83" s="10"/>
    </row>
    <row r="84" spans="1:10" ht="86.25" customHeight="1">
      <c r="A84" s="3">
        <f>SUM(A83+1)</f>
        <v>75</v>
      </c>
      <c r="B84" s="79"/>
      <c r="C84" s="9" t="s">
        <v>99</v>
      </c>
      <c r="D84" s="3">
        <v>10</v>
      </c>
      <c r="E84" s="3" t="s">
        <v>6</v>
      </c>
      <c r="F84" s="5"/>
      <c r="G84" s="12"/>
      <c r="H84" s="12"/>
      <c r="I84" s="10"/>
      <c r="J84" s="10"/>
    </row>
    <row r="85" spans="1:10" ht="25.5">
      <c r="A85" s="3">
        <f>SUM(A84+1)</f>
        <v>76</v>
      </c>
      <c r="B85" s="79"/>
      <c r="C85" s="9" t="s">
        <v>120</v>
      </c>
      <c r="D85" s="3">
        <v>10</v>
      </c>
      <c r="E85" s="3" t="s">
        <v>6</v>
      </c>
      <c r="F85" s="5"/>
      <c r="G85" s="12"/>
      <c r="H85" s="12"/>
      <c r="I85" s="10"/>
      <c r="J85" s="10"/>
    </row>
    <row r="86" spans="1:10" ht="38.25">
      <c r="A86" s="3">
        <v>77</v>
      </c>
      <c r="B86" s="79"/>
      <c r="C86" s="9" t="s">
        <v>112</v>
      </c>
      <c r="D86" s="3">
        <v>10</v>
      </c>
      <c r="E86" s="3" t="s">
        <v>6</v>
      </c>
      <c r="F86" s="5"/>
      <c r="G86" s="12"/>
      <c r="H86" s="12"/>
      <c r="I86" s="10"/>
      <c r="J86" s="10"/>
    </row>
    <row r="87" spans="1:10" ht="63.75">
      <c r="A87" s="3">
        <v>78</v>
      </c>
      <c r="B87" s="79"/>
      <c r="C87" s="9" t="s">
        <v>85</v>
      </c>
      <c r="D87" s="3">
        <v>10</v>
      </c>
      <c r="E87" s="3" t="s">
        <v>6</v>
      </c>
      <c r="F87" s="20"/>
      <c r="G87" s="12"/>
      <c r="H87" s="12"/>
      <c r="I87" s="10"/>
      <c r="J87" s="10"/>
    </row>
    <row r="88" spans="1:10" ht="63.75">
      <c r="A88" s="3">
        <f t="shared" si="2"/>
        <v>79</v>
      </c>
      <c r="B88" s="79"/>
      <c r="C88" s="7" t="s">
        <v>100</v>
      </c>
      <c r="D88" s="3">
        <v>10</v>
      </c>
      <c r="E88" s="3" t="s">
        <v>6</v>
      </c>
      <c r="F88" s="20"/>
      <c r="G88" s="12"/>
      <c r="H88" s="12"/>
      <c r="I88" s="10"/>
      <c r="J88" s="10"/>
    </row>
    <row r="89" spans="1:10" ht="63.75">
      <c r="A89" s="3">
        <f t="shared" si="2"/>
        <v>80</v>
      </c>
      <c r="B89" s="79"/>
      <c r="C89" s="7" t="s">
        <v>86</v>
      </c>
      <c r="D89" s="3">
        <v>10</v>
      </c>
      <c r="E89" s="3" t="s">
        <v>6</v>
      </c>
      <c r="F89" s="20"/>
      <c r="G89" s="12"/>
      <c r="H89" s="12"/>
      <c r="I89" s="10"/>
      <c r="J89" s="10"/>
    </row>
    <row r="90" spans="1:10" ht="94.5" customHeight="1">
      <c r="A90" s="3">
        <v>81</v>
      </c>
      <c r="B90" s="79"/>
      <c r="C90" s="7" t="s">
        <v>87</v>
      </c>
      <c r="D90" s="3">
        <v>10</v>
      </c>
      <c r="E90" s="3" t="s">
        <v>6</v>
      </c>
      <c r="F90" s="21"/>
      <c r="G90" s="12"/>
      <c r="H90" s="12"/>
      <c r="I90" s="10"/>
      <c r="J90" s="10"/>
    </row>
    <row r="91" spans="1:10" ht="63.75">
      <c r="A91" s="3">
        <v>82</v>
      </c>
      <c r="B91" s="79"/>
      <c r="C91" s="7" t="s">
        <v>88</v>
      </c>
      <c r="D91" s="3">
        <v>10</v>
      </c>
      <c r="E91" s="3" t="s">
        <v>6</v>
      </c>
      <c r="F91" s="23"/>
      <c r="G91" s="12"/>
      <c r="H91" s="12"/>
      <c r="I91" s="10"/>
      <c r="J91" s="10"/>
    </row>
    <row r="92" spans="1:10" ht="51">
      <c r="A92" s="3">
        <v>83</v>
      </c>
      <c r="B92" s="79"/>
      <c r="C92" s="7" t="s">
        <v>121</v>
      </c>
      <c r="D92" s="3">
        <v>10</v>
      </c>
      <c r="E92" s="3" t="s">
        <v>6</v>
      </c>
      <c r="F92" s="5"/>
      <c r="G92" s="12"/>
      <c r="H92" s="12"/>
      <c r="I92" s="10"/>
      <c r="J92" s="10"/>
    </row>
    <row r="93" spans="1:10" ht="51">
      <c r="A93" s="3">
        <v>84</v>
      </c>
      <c r="B93" s="79"/>
      <c r="C93" s="7" t="s">
        <v>89</v>
      </c>
      <c r="D93" s="3">
        <v>10</v>
      </c>
      <c r="E93" s="3" t="s">
        <v>6</v>
      </c>
      <c r="F93" s="5"/>
      <c r="G93" s="12"/>
      <c r="H93" s="12"/>
      <c r="I93" s="10"/>
      <c r="J93" s="10"/>
    </row>
    <row r="94" spans="1:10" ht="51">
      <c r="A94" s="3">
        <f t="shared" si="2"/>
        <v>85</v>
      </c>
      <c r="B94" s="79"/>
      <c r="C94" s="7" t="s">
        <v>90</v>
      </c>
      <c r="D94" s="3">
        <v>10</v>
      </c>
      <c r="E94" s="3" t="s">
        <v>6</v>
      </c>
      <c r="F94" s="16"/>
      <c r="G94" s="12"/>
      <c r="H94" s="12"/>
      <c r="I94" s="10"/>
      <c r="J94" s="10"/>
    </row>
    <row r="95" spans="1:10" ht="31.5" customHeight="1">
      <c r="A95" s="3">
        <v>86</v>
      </c>
      <c r="B95" s="4"/>
      <c r="C95" s="7" t="s">
        <v>101</v>
      </c>
      <c r="D95" s="3">
        <v>30</v>
      </c>
      <c r="E95" s="3" t="s">
        <v>6</v>
      </c>
      <c r="F95" s="5"/>
      <c r="G95" s="10"/>
      <c r="H95" s="10"/>
      <c r="I95" s="10"/>
      <c r="J95" s="10"/>
    </row>
    <row r="96" spans="1:10" ht="51">
      <c r="A96" s="6">
        <v>87</v>
      </c>
      <c r="B96" s="79" t="s">
        <v>91</v>
      </c>
      <c r="C96" s="7" t="s">
        <v>92</v>
      </c>
      <c r="D96" s="3">
        <v>30</v>
      </c>
      <c r="E96" s="3" t="s">
        <v>6</v>
      </c>
      <c r="F96" s="5"/>
      <c r="G96" s="12"/>
      <c r="H96" s="12"/>
      <c r="I96" s="10"/>
      <c r="J96" s="10"/>
    </row>
    <row r="97" spans="1:13" ht="51">
      <c r="A97" s="3">
        <v>88</v>
      </c>
      <c r="B97" s="79"/>
      <c r="C97" s="7" t="s">
        <v>93</v>
      </c>
      <c r="D97" s="3">
        <v>30</v>
      </c>
      <c r="E97" s="3" t="s">
        <v>6</v>
      </c>
      <c r="F97" s="16"/>
      <c r="G97" s="12"/>
      <c r="H97" s="12"/>
      <c r="I97" s="10"/>
      <c r="J97" s="10"/>
    </row>
    <row r="98" spans="1:13" ht="38.25">
      <c r="A98" s="3">
        <v>89</v>
      </c>
      <c r="B98" s="4" t="s">
        <v>94</v>
      </c>
      <c r="C98" s="7" t="s">
        <v>95</v>
      </c>
      <c r="D98" s="3">
        <v>30</v>
      </c>
      <c r="E98" s="3" t="s">
        <v>6</v>
      </c>
      <c r="F98" s="16"/>
      <c r="G98" s="12"/>
      <c r="H98" s="12"/>
      <c r="I98" s="10"/>
      <c r="J98" s="10"/>
    </row>
    <row r="99" spans="1:13" ht="42" customHeight="1">
      <c r="A99" s="6">
        <v>90</v>
      </c>
      <c r="B99" s="4"/>
      <c r="C99" s="7" t="s">
        <v>114</v>
      </c>
      <c r="D99" s="3">
        <v>30</v>
      </c>
      <c r="E99" s="3" t="s">
        <v>6</v>
      </c>
      <c r="F99" s="5"/>
      <c r="G99" s="12"/>
      <c r="H99" s="12"/>
      <c r="I99" s="10"/>
      <c r="J99" s="10"/>
    </row>
    <row r="100" spans="1:13" ht="38.25">
      <c r="A100" s="6">
        <v>91</v>
      </c>
      <c r="B100" s="4" t="s">
        <v>96</v>
      </c>
      <c r="C100" s="7" t="s">
        <v>97</v>
      </c>
      <c r="D100" s="3">
        <v>30</v>
      </c>
      <c r="E100" s="3" t="s">
        <v>6</v>
      </c>
      <c r="F100" s="25"/>
      <c r="G100" s="12"/>
      <c r="H100" s="12"/>
      <c r="I100" s="10"/>
      <c r="J100" s="10"/>
    </row>
    <row r="101" spans="1:13" ht="46.5" customHeight="1">
      <c r="A101" s="3">
        <v>92</v>
      </c>
      <c r="B101" s="1" t="s">
        <v>7</v>
      </c>
      <c r="C101" s="39" t="s">
        <v>8</v>
      </c>
      <c r="D101" s="34">
        <v>30</v>
      </c>
      <c r="E101" s="45" t="s">
        <v>6</v>
      </c>
      <c r="F101" s="42"/>
      <c r="G101" s="10"/>
      <c r="H101" s="10"/>
      <c r="I101" s="43"/>
      <c r="J101" s="10"/>
    </row>
    <row r="102" spans="1:13" ht="25.5">
      <c r="A102" s="3">
        <f>SUM(A101+1)</f>
        <v>93</v>
      </c>
      <c r="B102" s="77" t="s">
        <v>9</v>
      </c>
      <c r="C102" s="40" t="s">
        <v>102</v>
      </c>
      <c r="D102" s="34">
        <v>30</v>
      </c>
      <c r="E102" s="46" t="s">
        <v>6</v>
      </c>
      <c r="F102" s="42"/>
      <c r="G102" s="10"/>
      <c r="H102" s="10"/>
      <c r="I102" s="43"/>
      <c r="J102" s="10"/>
    </row>
    <row r="103" spans="1:13" ht="25.5">
      <c r="A103" s="3">
        <v>94</v>
      </c>
      <c r="B103" s="77"/>
      <c r="C103" s="40" t="s">
        <v>10</v>
      </c>
      <c r="D103" s="34">
        <v>30</v>
      </c>
      <c r="E103" s="46" t="s">
        <v>6</v>
      </c>
      <c r="F103" s="20"/>
      <c r="G103" s="10"/>
      <c r="H103" s="10"/>
      <c r="I103" s="43"/>
      <c r="J103" s="10"/>
    </row>
    <row r="104" spans="1:13" ht="25.5">
      <c r="A104" s="3">
        <f t="shared" ref="A104:A111" si="3">SUM(A103+1)</f>
        <v>95</v>
      </c>
      <c r="B104" s="77"/>
      <c r="C104" s="40" t="s">
        <v>11</v>
      </c>
      <c r="D104" s="34">
        <v>30</v>
      </c>
      <c r="E104" s="46" t="s">
        <v>6</v>
      </c>
      <c r="F104" s="20"/>
      <c r="G104" s="10"/>
      <c r="H104" s="10"/>
      <c r="I104" s="43"/>
      <c r="J104" s="10"/>
    </row>
    <row r="105" spans="1:13" ht="38.25" customHeight="1">
      <c r="A105" s="3">
        <f t="shared" si="3"/>
        <v>96</v>
      </c>
      <c r="B105" s="77"/>
      <c r="C105" s="40" t="s">
        <v>103</v>
      </c>
      <c r="D105" s="34">
        <v>30</v>
      </c>
      <c r="E105" s="46" t="s">
        <v>6</v>
      </c>
      <c r="F105" s="41"/>
      <c r="G105" s="10"/>
      <c r="H105" s="10"/>
      <c r="I105" s="43"/>
      <c r="J105" s="10"/>
    </row>
    <row r="106" spans="1:13" ht="38.25">
      <c r="A106" s="3">
        <f t="shared" si="3"/>
        <v>97</v>
      </c>
      <c r="B106" s="77"/>
      <c r="C106" s="40" t="s">
        <v>104</v>
      </c>
      <c r="D106" s="34">
        <v>30</v>
      </c>
      <c r="E106" s="46" t="s">
        <v>6</v>
      </c>
      <c r="F106" s="17"/>
      <c r="G106" s="10"/>
      <c r="H106" s="10"/>
      <c r="I106" s="43"/>
      <c r="J106" s="10"/>
    </row>
    <row r="107" spans="1:13" ht="51">
      <c r="A107" s="3">
        <f t="shared" si="3"/>
        <v>98</v>
      </c>
      <c r="B107" s="77" t="s">
        <v>12</v>
      </c>
      <c r="C107" s="40" t="s">
        <v>13</v>
      </c>
      <c r="D107" s="34">
        <v>30</v>
      </c>
      <c r="E107" s="46" t="s">
        <v>6</v>
      </c>
      <c r="F107" s="41"/>
      <c r="G107" s="10"/>
      <c r="H107" s="10"/>
      <c r="I107" s="43"/>
      <c r="J107" s="10"/>
    </row>
    <row r="108" spans="1:13" ht="38.25">
      <c r="A108" s="3">
        <f t="shared" si="3"/>
        <v>99</v>
      </c>
      <c r="B108" s="77"/>
      <c r="C108" s="40" t="s">
        <v>14</v>
      </c>
      <c r="D108" s="34">
        <v>30</v>
      </c>
      <c r="E108" s="46" t="s">
        <v>6</v>
      </c>
      <c r="F108" s="20"/>
      <c r="G108" s="10"/>
      <c r="H108" s="10"/>
      <c r="I108" s="43"/>
      <c r="J108" s="10"/>
    </row>
    <row r="109" spans="1:13" ht="102">
      <c r="A109" s="3">
        <v>100</v>
      </c>
      <c r="B109" s="77"/>
      <c r="C109" s="40" t="s">
        <v>105</v>
      </c>
      <c r="D109" s="34">
        <v>30</v>
      </c>
      <c r="E109" s="46" t="s">
        <v>6</v>
      </c>
      <c r="F109" s="44"/>
      <c r="G109" s="10"/>
      <c r="H109" s="10"/>
      <c r="I109" s="43"/>
      <c r="J109" s="10"/>
    </row>
    <row r="110" spans="1:13" ht="89.25">
      <c r="A110" s="3">
        <v>101</v>
      </c>
      <c r="B110" s="77"/>
      <c r="C110" s="40" t="s">
        <v>106</v>
      </c>
      <c r="D110" s="34">
        <v>30</v>
      </c>
      <c r="E110" s="46" t="s">
        <v>6</v>
      </c>
      <c r="F110" s="44"/>
      <c r="G110" s="10"/>
      <c r="H110" s="10"/>
      <c r="I110" s="43"/>
      <c r="J110" s="10"/>
      <c r="M110" s="24"/>
    </row>
    <row r="111" spans="1:13" ht="51">
      <c r="A111" s="3">
        <f t="shared" si="3"/>
        <v>102</v>
      </c>
      <c r="B111" s="77" t="s">
        <v>15</v>
      </c>
      <c r="C111" s="40" t="s">
        <v>16</v>
      </c>
      <c r="D111" s="34">
        <v>30</v>
      </c>
      <c r="E111" s="46" t="s">
        <v>6</v>
      </c>
      <c r="F111" s="41"/>
      <c r="G111" s="10"/>
      <c r="H111" s="10"/>
      <c r="I111" s="43"/>
      <c r="J111" s="10"/>
    </row>
    <row r="112" spans="1:13" ht="32.25" customHeight="1">
      <c r="A112" s="3">
        <v>103</v>
      </c>
      <c r="B112" s="77"/>
      <c r="C112" s="40" t="s">
        <v>113</v>
      </c>
      <c r="D112" s="34">
        <v>30</v>
      </c>
      <c r="E112" s="47" t="s">
        <v>6</v>
      </c>
      <c r="F112" s="44"/>
      <c r="G112" s="10"/>
      <c r="H112" s="10"/>
      <c r="I112" s="43"/>
      <c r="J112" s="10"/>
    </row>
    <row r="113" spans="1:10" ht="57.75" customHeight="1" thickBot="1">
      <c r="A113" s="34">
        <v>104</v>
      </c>
      <c r="B113" s="78"/>
      <c r="C113" s="57" t="s">
        <v>17</v>
      </c>
      <c r="D113" s="34">
        <v>30</v>
      </c>
      <c r="E113" s="58" t="s">
        <v>6</v>
      </c>
      <c r="F113" s="59"/>
      <c r="G113" s="60"/>
      <c r="H113" s="60"/>
      <c r="I113" s="61"/>
      <c r="J113" s="60"/>
    </row>
    <row r="114" spans="1:10" ht="17.25" customHeight="1" thickBot="1">
      <c r="A114" s="66" t="s">
        <v>137</v>
      </c>
      <c r="B114" s="67"/>
      <c r="C114" s="67"/>
      <c r="D114" s="67"/>
      <c r="E114" s="67"/>
      <c r="F114" s="67"/>
      <c r="G114" s="67"/>
      <c r="H114" s="67"/>
      <c r="I114" s="68"/>
      <c r="J114" s="62"/>
    </row>
    <row r="115" spans="1:10" ht="15.75" customHeight="1" thickBot="1">
      <c r="A115" s="72" t="s">
        <v>138</v>
      </c>
      <c r="B115" s="73"/>
      <c r="C115" s="73"/>
      <c r="D115" s="73"/>
      <c r="E115" s="73"/>
      <c r="F115" s="73"/>
      <c r="G115" s="73"/>
      <c r="H115" s="73"/>
      <c r="I115" s="74"/>
      <c r="J115" s="63"/>
    </row>
    <row r="116" spans="1:10" ht="15.75" thickBot="1">
      <c r="A116" s="69" t="s">
        <v>139</v>
      </c>
      <c r="B116" s="70"/>
      <c r="C116" s="70"/>
      <c r="D116" s="70"/>
      <c r="E116" s="70"/>
      <c r="F116" s="70"/>
      <c r="G116" s="70"/>
      <c r="H116" s="70"/>
      <c r="I116" s="71"/>
      <c r="J116" s="64"/>
    </row>
    <row r="117" spans="1:10" ht="57" customHeight="1">
      <c r="A117" s="65" t="s">
        <v>130</v>
      </c>
      <c r="B117" s="65"/>
      <c r="C117" s="65"/>
      <c r="D117" s="65"/>
      <c r="E117" s="65"/>
      <c r="F117" s="65"/>
      <c r="G117" s="65"/>
      <c r="H117" s="65"/>
      <c r="I117" s="65"/>
      <c r="J117" s="65"/>
    </row>
    <row r="118" spans="1:10" ht="61.5" customHeight="1">
      <c r="A118" s="65" t="s">
        <v>131</v>
      </c>
      <c r="B118" s="65"/>
      <c r="C118" s="65"/>
      <c r="D118" s="65"/>
      <c r="E118" s="65"/>
      <c r="F118" s="65"/>
      <c r="G118" s="65"/>
      <c r="H118" s="65"/>
      <c r="I118" s="65"/>
      <c r="J118" s="65"/>
    </row>
  </sheetData>
  <mergeCells count="20">
    <mergeCell ref="A3:J3"/>
    <mergeCell ref="A4:J4"/>
    <mergeCell ref="B14:B43"/>
    <mergeCell ref="B44:B58"/>
    <mergeCell ref="A5:J5"/>
    <mergeCell ref="B10:B13"/>
    <mergeCell ref="A6:J6"/>
    <mergeCell ref="A7:J7"/>
    <mergeCell ref="B107:B110"/>
    <mergeCell ref="B111:B113"/>
    <mergeCell ref="B64:B67"/>
    <mergeCell ref="B72:B75"/>
    <mergeCell ref="B79:B94"/>
    <mergeCell ref="B96:B97"/>
    <mergeCell ref="B102:B106"/>
    <mergeCell ref="A117:J117"/>
    <mergeCell ref="A118:J118"/>
    <mergeCell ref="A114:I114"/>
    <mergeCell ref="A116:I116"/>
    <mergeCell ref="A115:I115"/>
  </mergeCells>
  <pageMargins left="0" right="0" top="0.39370078740157483" bottom="0.19685039370078741" header="0" footer="0"/>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Čėsna</dc:creator>
  <cp:lastModifiedBy>Daiva Gerybaitė</cp:lastModifiedBy>
  <cp:lastPrinted>2023-05-29T12:38:08Z</cp:lastPrinted>
  <dcterms:created xsi:type="dcterms:W3CDTF">2020-06-04T08:30:00Z</dcterms:created>
  <dcterms:modified xsi:type="dcterms:W3CDTF">2025-10-06T12:00:25Z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1033-11.2.0.9396</vt:lpwstr>
  </property>
</Properties>
</file>